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nathas\Documents\Jadna\HOMEOFFICE PJF\Pq Lajinha Biokratos\Para licitação\"/>
    </mc:Choice>
  </mc:AlternateContent>
  <bookViews>
    <workbookView xWindow="0" yWindow="0" windowWidth="20490" windowHeight="7755" firstSheet="1" activeTab="1"/>
  </bookViews>
  <sheets>
    <sheet name="Lista" sheetId="4" state="hidden" r:id="rId1"/>
    <sheet name="Planilha Orçamentária" sheetId="1" r:id="rId2"/>
    <sheet name="Cronograma F.F (Licitaçã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0">#REF!</definedName>
    <definedName name="\a">#REF!</definedName>
    <definedName name="\c">[1]PLMUSEU!#REF!</definedName>
    <definedName name="\x">[1]PLMUSEU!#REF!</definedName>
    <definedName name="\z">[1]PLMUSEU!#REF!</definedName>
    <definedName name="_____________________pv3">#REF!</definedName>
    <definedName name="____________________Ele200502">#REF!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Print_Area_1_1">#REF!</definedName>
    <definedName name="_2Excel_BuiltIn_Print_Area_2_1">[2]Estrutura!#REF!</definedName>
    <definedName name="_3Excel_BuiltIn_Print_Area_4_1">#REF!</definedName>
    <definedName name="_4Excel_BuiltIn_Print_Area_1_1">#REF!</definedName>
    <definedName name="_6Excel_BuiltIn_Print_Area_4_1">#REF!</definedName>
    <definedName name="_abc2">#REF!</definedName>
    <definedName name="_Ele200502">#REF!</definedName>
    <definedName name="_Ele200609">#REF!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ITIVO">Lista!$E$2:$E$8</definedName>
    <definedName name="Administração">#REF!</definedName>
    <definedName name="alturadocorte">'[3]DADOS COLETATO'!$G$9</definedName>
    <definedName name="_xlnm.Print_Area" localSheetId="2">'Cronograma F.F (Licitação)'!$B$2:$Q$20</definedName>
    <definedName name="_xlnm.Print_Area" localSheetId="1">'Planilha Orçamentária'!$B$2:$J$138</definedName>
    <definedName name="_xlnm.Print_Area">#REF!</definedName>
    <definedName name="_xlnm.Database">#REF!</definedName>
    <definedName name="BASICO">#REF!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'[4]12.1'!$A$8:$F$105</definedName>
    <definedName name="Construcao_do_acesso_a_Estacao_I">#REF!</definedName>
    <definedName name="Construcao_Escadaria_Apoio">#REF!</definedName>
    <definedName name="Contencao">#REF!</definedName>
    <definedName name="Contencao_">#REF!</definedName>
    <definedName name="Corte1">#REF!</definedName>
    <definedName name="cpartida">#REF!</definedName>
    <definedName name="DATA">#REF!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'[5]BLOCOS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[6]Fundação!#REF!</definedName>
    <definedName name="ELEVATÓRIAS">#REF!</definedName>
    <definedName name="EMBAL">#REF!</definedName>
    <definedName name="Embalagem">#REF!</definedName>
    <definedName name="empolamento">'[3]DADOS COLETATO'!$I$41</definedName>
    <definedName name="ENG">#REF!</definedName>
    <definedName name="Escadaria">#REF!</definedName>
    <definedName name="ESCMAN">#REF!</definedName>
    <definedName name="ESCRITÓRIO">#REF!</definedName>
    <definedName name="ESGOTO">#REF!</definedName>
    <definedName name="ESSENCIAIS">'[5]BLOCOS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Print_Area_1">[7]Fundação!#REF!</definedName>
    <definedName name="Excel_BuiltIn_Print_Area_1_1">[8]Fundação!#REF!</definedName>
    <definedName name="Excel_BuiltIn_Print_Area_1_1_1">#REF!</definedName>
    <definedName name="Excel_BuiltIn_Print_Area_1_1_5">#REF!</definedName>
    <definedName name="Excel_BuiltIn_Print_Area_1_1_6">#REF!</definedName>
    <definedName name="Excel_BuiltIn_Print_Area_1_6">[9]_file____C__Meus_20documentos_S!#REF!</definedName>
    <definedName name="Excel_BuiltIn_Print_Area_1_7">[9]_file____C__Meus_20documentos_S!#REF!</definedName>
    <definedName name="Excel_BuiltIn_Print_Area_1_8">[9]_file____C__Meus_20documentos_S!#REF!</definedName>
    <definedName name="Excel_BuiltIn_Print_Area_1_9">[9]_file____C__Meus_20documentos_S!#REF!</definedName>
    <definedName name="Excel_BuiltIn_Print_Area_2">[7]Estrutura!#REF!</definedName>
    <definedName name="Excel_BuiltIn_Print_Area_2_1">[9]Estrutura!#REF!</definedName>
    <definedName name="Excel_BuiltIn_Print_Area_2_6">[9]_file____C__Meus_20documentos_S!#REF!</definedName>
    <definedName name="Excel_BuiltIn_Print_Area_2_7">[9]_file____C__Meus_20documentos_S!#REF!</definedName>
    <definedName name="Excel_BuiltIn_Print_Area_2_8">[9]_file____C__Meus_20documentos_S!#REF!</definedName>
    <definedName name="Excel_BuiltIn_Print_Area_2_9">[9]_file____C__Meus_20documentos_S!#REF!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'[10]QUADRA POLIESPORTIVA'!#REF!</definedName>
    <definedName name="extensao">#REF!</definedName>
    <definedName name="F">#REF!</definedName>
    <definedName name="FGV">[11]SCO0504!$B$1:$E$65536</definedName>
    <definedName name="FGVC">[11]SCO0504!$A$1:$E$65536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[12]COPASAXSINAPI_ENXUTO!#REF!</definedName>
    <definedName name="LINHAS_DE_RECALQUE">#REF!</definedName>
    <definedName name="lote">#REF!</definedName>
    <definedName name="meiofio">'[3]DADOS COLETATO'!$E$12</definedName>
    <definedName name="mes">#REF!</definedName>
    <definedName name="MM">#REF!</definedName>
    <definedName name="Mob">#REF!</definedName>
    <definedName name="MODALIDADE">Lista!$D$2:$D$6</definedName>
    <definedName name="MUNICÍPIO">Lista!$A$2:$A$855</definedName>
    <definedName name="N">'[13]Orçamento Real'!#REF!</definedName>
    <definedName name="Nº">Lista!#REF!</definedName>
    <definedName name="ORÇ">#REF!</definedName>
    <definedName name="Ordem">'[14]Resumo do Consolidado'!$O$1:$P$65536</definedName>
    <definedName name="OUTROS">#REF!</definedName>
    <definedName name="Paisagismo_Consulta">#REF!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oste">#REF!</definedName>
    <definedName name="Preco">#REF!</definedName>
    <definedName name="Predio_02_andares_Consulta">[15]Predio_02_andares!$A$8:$F$723</definedName>
    <definedName name="Preparo_Terreno">#REF!</definedName>
    <definedName name="PROGRAMA_BDMG">OFFSET(Lista!$B$2,0,0,COUNTA(Lista!$B$2:$B$101),1)</definedName>
    <definedName name="PROJ">#REF!</definedName>
    <definedName name="PRT">#REF!</definedName>
    <definedName name="pv">#REF!</definedName>
    <definedName name="qci">#REF!</definedName>
    <definedName name="ralo">'[3]DADOS COLETATO'!$C$29</definedName>
    <definedName name="RawData">#REF!</definedName>
    <definedName name="RawHeader">[12]COPASAXSINAPI_ENXUTO!#REF!</definedName>
    <definedName name="REDE_COLETORA">#REF!</definedName>
    <definedName name="REF_SERVICOS">#REF!</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RVIÇOS_COMPLEMENTARES">#REF!</definedName>
    <definedName name="SERVIÇOS_PRELIMINARES">#REF!</definedName>
    <definedName name="Servicos_Tecnicos">#REF!</definedName>
    <definedName name="Servicos_Tecnicos_">#REF!</definedName>
    <definedName name="subtrecho">#REF!</definedName>
    <definedName name="TEC">#REF!</definedName>
    <definedName name="TEC.">#REF!</definedName>
    <definedName name="TERRAPLENAGEM">#REF!</definedName>
    <definedName name="TIPO_DE_OBRA">OFFSET(Lista!$C$2,0,0,COUNTA(Lista!$C$2:$C$101),1)</definedName>
    <definedName name="_xlnm.Print_Titles" localSheetId="1">'Planilha Orçamentária'!$2:$13</definedName>
    <definedName name="trecho">#REF!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[12]COPASAXSINAPI_ENXUTO!#REF!</definedName>
    <definedName name="zero">#REF!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8" i="1" l="1"/>
  <c r="H111" i="1"/>
  <c r="H35" i="1"/>
  <c r="I137" i="1"/>
  <c r="I136" i="1"/>
  <c r="I135" i="1"/>
  <c r="J135" i="1" s="1"/>
  <c r="I134" i="1"/>
  <c r="J134" i="1" s="1"/>
  <c r="I133" i="1"/>
  <c r="I132" i="1"/>
  <c r="I131" i="1"/>
  <c r="J131" i="1" s="1"/>
  <c r="I130" i="1"/>
  <c r="J130" i="1" s="1"/>
  <c r="I129" i="1"/>
  <c r="I128" i="1"/>
  <c r="I127" i="1"/>
  <c r="J127" i="1" s="1"/>
  <c r="I126" i="1"/>
  <c r="J126" i="1" s="1"/>
  <c r="I125" i="1"/>
  <c r="I124" i="1"/>
  <c r="I123" i="1"/>
  <c r="J123" i="1" s="1"/>
  <c r="I122" i="1"/>
  <c r="J122" i="1" s="1"/>
  <c r="I121" i="1"/>
  <c r="I120" i="1"/>
  <c r="I119" i="1"/>
  <c r="J119" i="1" s="1"/>
  <c r="I118" i="1"/>
  <c r="J118" i="1" s="1"/>
  <c r="I117" i="1"/>
  <c r="I116" i="1"/>
  <c r="I115" i="1"/>
  <c r="J115" i="1" s="1"/>
  <c r="I114" i="1"/>
  <c r="J114" i="1" s="1"/>
  <c r="I113" i="1"/>
  <c r="I112" i="1"/>
  <c r="I110" i="1"/>
  <c r="I109" i="1"/>
  <c r="J109" i="1" s="1"/>
  <c r="I108" i="1"/>
  <c r="I107" i="1"/>
  <c r="I106" i="1"/>
  <c r="J106" i="1" s="1"/>
  <c r="I105" i="1"/>
  <c r="J105" i="1" s="1"/>
  <c r="I104" i="1"/>
  <c r="I103" i="1"/>
  <c r="J103" i="1" s="1"/>
  <c r="I102" i="1"/>
  <c r="I101" i="1"/>
  <c r="J101" i="1" s="1"/>
  <c r="I100" i="1"/>
  <c r="I99" i="1"/>
  <c r="I98" i="1"/>
  <c r="J98" i="1" s="1"/>
  <c r="I97" i="1"/>
  <c r="J97" i="1" s="1"/>
  <c r="I96" i="1"/>
  <c r="I95" i="1"/>
  <c r="J95" i="1" s="1"/>
  <c r="I94" i="1"/>
  <c r="J94" i="1" s="1"/>
  <c r="I93" i="1"/>
  <c r="J93" i="1" s="1"/>
  <c r="I92" i="1"/>
  <c r="I91" i="1"/>
  <c r="I90" i="1"/>
  <c r="I89" i="1"/>
  <c r="J89" i="1" s="1"/>
  <c r="I88" i="1"/>
  <c r="I87" i="1"/>
  <c r="J87" i="1" s="1"/>
  <c r="I86" i="1"/>
  <c r="J86" i="1" s="1"/>
  <c r="I85" i="1"/>
  <c r="J85" i="1" s="1"/>
  <c r="I82" i="1"/>
  <c r="J82" i="1" s="1"/>
  <c r="I81" i="1"/>
  <c r="I80" i="1"/>
  <c r="I79" i="1"/>
  <c r="I78" i="1"/>
  <c r="I77" i="1"/>
  <c r="I76" i="1"/>
  <c r="I75" i="1"/>
  <c r="I74" i="1"/>
  <c r="I73" i="1"/>
  <c r="I71" i="1"/>
  <c r="J71" i="1" s="1"/>
  <c r="I70" i="1"/>
  <c r="I69" i="1"/>
  <c r="J69" i="1" s="1"/>
  <c r="I68" i="1"/>
  <c r="J68" i="1" s="1"/>
  <c r="I67" i="1"/>
  <c r="I66" i="1"/>
  <c r="J66" i="1" s="1"/>
  <c r="I65" i="1"/>
  <c r="I64" i="1"/>
  <c r="J64" i="1" s="1"/>
  <c r="I63" i="1"/>
  <c r="I62" i="1"/>
  <c r="J62" i="1" s="1"/>
  <c r="I60" i="1"/>
  <c r="I59" i="1"/>
  <c r="I58" i="1"/>
  <c r="I57" i="1"/>
  <c r="J57" i="1" s="1"/>
  <c r="I56" i="1"/>
  <c r="I55" i="1"/>
  <c r="I54" i="1"/>
  <c r="I53" i="1"/>
  <c r="J53" i="1" s="1"/>
  <c r="I52" i="1"/>
  <c r="I51" i="1"/>
  <c r="I50" i="1"/>
  <c r="I49" i="1"/>
  <c r="J49" i="1" s="1"/>
  <c r="I48" i="1"/>
  <c r="I47" i="1"/>
  <c r="I46" i="1"/>
  <c r="I45" i="1"/>
  <c r="J45" i="1" s="1"/>
  <c r="I44" i="1"/>
  <c r="I43" i="1"/>
  <c r="I42" i="1"/>
  <c r="I41" i="1"/>
  <c r="J41" i="1" s="1"/>
  <c r="I40" i="1"/>
  <c r="I39" i="1"/>
  <c r="I38" i="1"/>
  <c r="I37" i="1"/>
  <c r="I36" i="1"/>
  <c r="I33" i="1"/>
  <c r="I32" i="1"/>
  <c r="I30" i="1"/>
  <c r="I29" i="1"/>
  <c r="I28" i="1"/>
  <c r="I27" i="1"/>
  <c r="I26" i="1"/>
  <c r="I24" i="1"/>
  <c r="I23" i="1"/>
  <c r="I22" i="1"/>
  <c r="I16" i="1"/>
  <c r="I17" i="1"/>
  <c r="I18" i="1"/>
  <c r="I19" i="1"/>
  <c r="I20" i="1"/>
  <c r="J20" i="1" s="1"/>
  <c r="I15" i="1"/>
  <c r="J137" i="1"/>
  <c r="H137" i="1"/>
  <c r="J136" i="1"/>
  <c r="H136" i="1"/>
  <c r="H135" i="1"/>
  <c r="H134" i="1"/>
  <c r="J133" i="1"/>
  <c r="H133" i="1"/>
  <c r="J132" i="1"/>
  <c r="H132" i="1"/>
  <c r="H131" i="1"/>
  <c r="H130" i="1"/>
  <c r="J129" i="1"/>
  <c r="H129" i="1"/>
  <c r="J128" i="1"/>
  <c r="H128" i="1"/>
  <c r="H127" i="1"/>
  <c r="H126" i="1"/>
  <c r="J125" i="1"/>
  <c r="H125" i="1"/>
  <c r="J124" i="1"/>
  <c r="H124" i="1"/>
  <c r="H123" i="1"/>
  <c r="H122" i="1"/>
  <c r="J121" i="1"/>
  <c r="H121" i="1"/>
  <c r="J120" i="1"/>
  <c r="H120" i="1"/>
  <c r="H119" i="1"/>
  <c r="H118" i="1"/>
  <c r="J117" i="1"/>
  <c r="H117" i="1"/>
  <c r="J116" i="1"/>
  <c r="H116" i="1"/>
  <c r="H115" i="1"/>
  <c r="H114" i="1"/>
  <c r="J113" i="1"/>
  <c r="H113" i="1"/>
  <c r="J112" i="1"/>
  <c r="H112" i="1"/>
  <c r="H88" i="1"/>
  <c r="J88" i="1"/>
  <c r="H89" i="1"/>
  <c r="H90" i="1"/>
  <c r="J90" i="1"/>
  <c r="H91" i="1"/>
  <c r="J91" i="1"/>
  <c r="H92" i="1"/>
  <c r="J92" i="1"/>
  <c r="H93" i="1"/>
  <c r="H94" i="1"/>
  <c r="H95" i="1"/>
  <c r="H96" i="1"/>
  <c r="J96" i="1"/>
  <c r="H97" i="1"/>
  <c r="H98" i="1"/>
  <c r="H99" i="1"/>
  <c r="J99" i="1"/>
  <c r="H100" i="1"/>
  <c r="J100" i="1"/>
  <c r="H101" i="1"/>
  <c r="H102" i="1"/>
  <c r="J102" i="1"/>
  <c r="H103" i="1"/>
  <c r="H104" i="1"/>
  <c r="J104" i="1"/>
  <c r="H105" i="1"/>
  <c r="H106" i="1"/>
  <c r="H107" i="1"/>
  <c r="J107" i="1"/>
  <c r="H108" i="1"/>
  <c r="J108" i="1"/>
  <c r="H109" i="1"/>
  <c r="H82" i="1"/>
  <c r="J81" i="1"/>
  <c r="H81" i="1"/>
  <c r="J80" i="1"/>
  <c r="H80" i="1"/>
  <c r="J79" i="1"/>
  <c r="H79" i="1"/>
  <c r="J78" i="1"/>
  <c r="H78" i="1"/>
  <c r="J77" i="1"/>
  <c r="H77" i="1"/>
  <c r="J76" i="1"/>
  <c r="H76" i="1"/>
  <c r="J75" i="1"/>
  <c r="H75" i="1"/>
  <c r="J74" i="1"/>
  <c r="H74" i="1"/>
  <c r="H72" i="1" s="1"/>
  <c r="J73" i="1"/>
  <c r="H73" i="1"/>
  <c r="H71" i="1"/>
  <c r="J70" i="1"/>
  <c r="H70" i="1"/>
  <c r="H69" i="1"/>
  <c r="H68" i="1"/>
  <c r="J67" i="1"/>
  <c r="H67" i="1"/>
  <c r="H66" i="1"/>
  <c r="J65" i="1"/>
  <c r="H65" i="1"/>
  <c r="H64" i="1"/>
  <c r="J63" i="1"/>
  <c r="H63" i="1"/>
  <c r="H61" i="1" s="1"/>
  <c r="H62" i="1"/>
  <c r="H40" i="1"/>
  <c r="J40" i="1"/>
  <c r="H41" i="1"/>
  <c r="H42" i="1"/>
  <c r="J42" i="1"/>
  <c r="J43" i="1"/>
  <c r="H44" i="1"/>
  <c r="J44" i="1"/>
  <c r="H45" i="1"/>
  <c r="H46" i="1"/>
  <c r="J46" i="1"/>
  <c r="H47" i="1"/>
  <c r="J47" i="1"/>
  <c r="H48" i="1"/>
  <c r="J48" i="1"/>
  <c r="H49" i="1"/>
  <c r="H50" i="1"/>
  <c r="J50" i="1"/>
  <c r="H51" i="1"/>
  <c r="J51" i="1"/>
  <c r="H52" i="1"/>
  <c r="J52" i="1"/>
  <c r="H53" i="1"/>
  <c r="H54" i="1"/>
  <c r="J54" i="1"/>
  <c r="H55" i="1"/>
  <c r="J55" i="1"/>
  <c r="H56" i="1"/>
  <c r="J56" i="1"/>
  <c r="H57" i="1"/>
  <c r="H58" i="1"/>
  <c r="J58" i="1"/>
  <c r="H59" i="1"/>
  <c r="J59" i="1"/>
  <c r="H60" i="1"/>
  <c r="J60" i="1"/>
  <c r="F137" i="1"/>
  <c r="F116" i="1"/>
  <c r="F110" i="1"/>
  <c r="F42" i="1"/>
  <c r="F43" i="1" s="1"/>
  <c r="H43" i="1" s="1"/>
  <c r="F24" i="1"/>
  <c r="F23" i="1"/>
  <c r="F22" i="1"/>
  <c r="H20" i="1"/>
  <c r="H85" i="1"/>
  <c r="H86" i="1"/>
  <c r="H87" i="1"/>
  <c r="J110" i="1" l="1"/>
  <c r="J72" i="1"/>
  <c r="H110" i="1"/>
  <c r="H84" i="1"/>
  <c r="J111" i="1"/>
  <c r="J84" i="1"/>
  <c r="J61" i="1"/>
  <c r="H39" i="1"/>
  <c r="H38" i="1"/>
  <c r="H37" i="1"/>
  <c r="H36" i="1"/>
  <c r="H33" i="1"/>
  <c r="H32" i="1"/>
  <c r="H30" i="1"/>
  <c r="H29" i="1"/>
  <c r="H28" i="1"/>
  <c r="H27" i="1"/>
  <c r="H26" i="1"/>
  <c r="H24" i="1"/>
  <c r="H23" i="1"/>
  <c r="H22" i="1"/>
  <c r="H16" i="1"/>
  <c r="H17" i="1"/>
  <c r="H18" i="1"/>
  <c r="H19" i="1"/>
  <c r="H15" i="1"/>
  <c r="H83" i="1" l="1"/>
  <c r="J83" i="1"/>
  <c r="H14" i="1"/>
  <c r="H34" i="1"/>
  <c r="C17" i="2"/>
  <c r="C16" i="2"/>
  <c r="C15" i="2"/>
  <c r="C14" i="2"/>
  <c r="C13" i="2"/>
  <c r="C12" i="2"/>
  <c r="H10" i="2"/>
  <c r="J10" i="2" s="1"/>
  <c r="L10" i="2" s="1"/>
  <c r="N10" i="2" s="1"/>
  <c r="P10" i="2" s="1"/>
  <c r="J39" i="1"/>
  <c r="J38" i="1"/>
  <c r="J37" i="1"/>
  <c r="J36" i="1"/>
  <c r="J33" i="1"/>
  <c r="J32" i="1"/>
  <c r="J30" i="1"/>
  <c r="J29" i="1"/>
  <c r="J28" i="1"/>
  <c r="J27" i="1"/>
  <c r="J26" i="1"/>
  <c r="J24" i="1"/>
  <c r="J23" i="1"/>
  <c r="J22" i="1"/>
  <c r="J19" i="1"/>
  <c r="J18" i="1"/>
  <c r="J17" i="1"/>
  <c r="J16" i="1"/>
  <c r="J15" i="1"/>
  <c r="J35" i="1" l="1"/>
  <c r="J34" i="1" s="1"/>
  <c r="J14" i="1"/>
  <c r="J25" i="1"/>
  <c r="D14" i="2" s="1"/>
  <c r="D16" i="2"/>
  <c r="H31" i="1"/>
  <c r="H21" i="1"/>
  <c r="H25" i="1"/>
  <c r="J31" i="1"/>
  <c r="D15" i="2" s="1"/>
  <c r="J21" i="1"/>
  <c r="D13" i="2" s="1"/>
  <c r="D17" i="2"/>
  <c r="J138" i="1" l="1"/>
  <c r="P13" i="2"/>
  <c r="Q13" i="2" s="1"/>
  <c r="H13" i="2"/>
  <c r="I13" i="2" s="1"/>
  <c r="N13" i="2"/>
  <c r="O13" i="2" s="1"/>
  <c r="F13" i="2"/>
  <c r="G13" i="2" s="1"/>
  <c r="L13" i="2"/>
  <c r="M13" i="2" s="1"/>
  <c r="J13" i="2"/>
  <c r="K13" i="2" s="1"/>
  <c r="P15" i="2"/>
  <c r="Q15" i="2" s="1"/>
  <c r="F15" i="2"/>
  <c r="G15" i="2" s="1"/>
  <c r="J16" i="2"/>
  <c r="K16" i="2" s="1"/>
  <c r="N16" i="2"/>
  <c r="O16" i="2" s="1"/>
  <c r="L16" i="2"/>
  <c r="M16" i="2" s="1"/>
  <c r="F16" i="2"/>
  <c r="G16" i="2" s="1"/>
  <c r="P16" i="2"/>
  <c r="Q16" i="2" s="1"/>
  <c r="H16" i="2"/>
  <c r="I16" i="2" s="1"/>
  <c r="P17" i="2"/>
  <c r="Q17" i="2" s="1"/>
  <c r="H17" i="2"/>
  <c r="I17" i="2" s="1"/>
  <c r="N17" i="2"/>
  <c r="O17" i="2" s="1"/>
  <c r="L17" i="2"/>
  <c r="M17" i="2" s="1"/>
  <c r="F17" i="2"/>
  <c r="G17" i="2" s="1"/>
  <c r="J17" i="2"/>
  <c r="K17" i="2" s="1"/>
  <c r="N14" i="2"/>
  <c r="O14" i="2" s="1"/>
  <c r="F14" i="2"/>
  <c r="G14" i="2" s="1"/>
  <c r="J14" i="2"/>
  <c r="K14" i="2" s="1"/>
  <c r="P14" i="2"/>
  <c r="Q14" i="2" s="1"/>
  <c r="L14" i="2"/>
  <c r="M14" i="2" s="1"/>
  <c r="H14" i="2"/>
  <c r="I14" i="2" s="1"/>
  <c r="D12" i="2"/>
  <c r="M15" i="2"/>
  <c r="O15" i="2"/>
  <c r="K15" i="2"/>
  <c r="I15" i="2"/>
  <c r="J12" i="2" l="1"/>
  <c r="J19" i="2" s="1"/>
  <c r="N12" i="2"/>
  <c r="N19" i="2" s="1"/>
  <c r="F12" i="2"/>
  <c r="F19" i="2" s="1"/>
  <c r="F20" i="2" s="1"/>
  <c r="P12" i="2"/>
  <c r="P19" i="2" s="1"/>
  <c r="H12" i="2"/>
  <c r="H19" i="2" s="1"/>
  <c r="L12" i="2"/>
  <c r="L19" i="2" s="1"/>
  <c r="D19" i="2"/>
  <c r="E13" i="2" s="1"/>
  <c r="G12" i="2"/>
  <c r="M12" i="2" l="1"/>
  <c r="K12" i="2"/>
  <c r="O12" i="2"/>
  <c r="Q12" i="2"/>
  <c r="I12" i="2"/>
  <c r="H20" i="2"/>
  <c r="J20" i="2" s="1"/>
  <c r="L20" i="2" s="1"/>
  <c r="N20" i="2" s="1"/>
  <c r="P20" i="2" s="1"/>
  <c r="K19" i="2"/>
  <c r="I19" i="2"/>
  <c r="G19" i="2"/>
  <c r="G20" i="2" s="1"/>
  <c r="E16" i="2"/>
  <c r="E12" i="2"/>
  <c r="M19" i="2"/>
  <c r="E17" i="2"/>
  <c r="O19" i="2"/>
  <c r="E14" i="2"/>
  <c r="E15" i="2"/>
  <c r="Q19" i="2"/>
  <c r="I20" i="2" l="1"/>
  <c r="K20" i="2" s="1"/>
  <c r="M20" i="2" s="1"/>
  <c r="O20" i="2" s="1"/>
  <c r="Q20" i="2" s="1"/>
  <c r="E19" i="2"/>
  <c r="D20" i="2" l="1"/>
  <c r="E20" i="2" s="1"/>
</calcChain>
</file>

<file path=xl/sharedStrings.xml><?xml version="1.0" encoding="utf-8"?>
<sst xmlns="http://schemas.openxmlformats.org/spreadsheetml/2006/main" count="1413" uniqueCount="1240">
  <si>
    <t>PLANILHA ORÇAMENTÁRIA</t>
  </si>
  <si>
    <t>INFORMAÇÕES GERAIS</t>
  </si>
  <si>
    <r>
      <t>Empresa Executora:</t>
    </r>
    <r>
      <rPr>
        <sz val="11"/>
        <rFont val="Arial"/>
        <family val="2"/>
      </rPr>
      <t xml:space="preserve"> Xxxxxxxxxx</t>
    </r>
  </si>
  <si>
    <r>
      <t>Obra:</t>
    </r>
    <r>
      <rPr>
        <sz val="11"/>
        <rFont val="Arial"/>
        <family val="2"/>
      </rPr>
      <t xml:space="preserve"> Xxxxxxxxxx</t>
    </r>
  </si>
  <si>
    <r>
      <t>Nº do Contrato Licitado:</t>
    </r>
    <r>
      <rPr>
        <sz val="11"/>
        <rFont val="Arial"/>
        <family val="2"/>
      </rPr>
      <t xml:space="preserve"> XXXXXXX</t>
    </r>
  </si>
  <si>
    <r>
      <t>Responsável Técnico Fiscal:</t>
    </r>
    <r>
      <rPr>
        <sz val="11"/>
        <rFont val="Arial"/>
        <family val="2"/>
      </rPr>
      <t xml:space="preserve"> Xxxxxxxxxx</t>
    </r>
  </si>
  <si>
    <r>
      <t>Responsável Técnico Executor:</t>
    </r>
    <r>
      <rPr>
        <sz val="11"/>
        <rFont val="Arial"/>
        <family val="2"/>
      </rPr>
      <t xml:space="preserve"> Xxxxxxxxxx</t>
    </r>
  </si>
  <si>
    <r>
      <t>Nº CREA/CAU:</t>
    </r>
    <r>
      <rPr>
        <sz val="11"/>
        <rFont val="Arial"/>
        <family val="2"/>
      </rPr>
      <t xml:space="preserve"> XXXXX</t>
    </r>
  </si>
  <si>
    <t>BDI:</t>
  </si>
  <si>
    <r>
      <t>Data:</t>
    </r>
    <r>
      <rPr>
        <sz val="11"/>
        <rFont val="Arial"/>
        <family val="2"/>
      </rPr>
      <t xml:space="preserve"> XX/XX/20XX</t>
    </r>
  </si>
  <si>
    <t>Item</t>
  </si>
  <si>
    <t>Código</t>
  </si>
  <si>
    <t>Descrição</t>
  </si>
  <si>
    <t>Unid.</t>
  </si>
  <si>
    <t>Quantidade Prevista</t>
  </si>
  <si>
    <t>Preço (R$)</t>
  </si>
  <si>
    <t>Sem BDI</t>
  </si>
  <si>
    <t>Com BDI</t>
  </si>
  <si>
    <t>Unitário</t>
  </si>
  <si>
    <t>Total</t>
  </si>
  <si>
    <t>1.1</t>
  </si>
  <si>
    <t>1.2</t>
  </si>
  <si>
    <t>1.3</t>
  </si>
  <si>
    <t>1.4</t>
  </si>
  <si>
    <t>1.5</t>
  </si>
  <si>
    <t>2.1</t>
  </si>
  <si>
    <t>2.2</t>
  </si>
  <si>
    <t>2.3</t>
  </si>
  <si>
    <t>3.1</t>
  </si>
  <si>
    <t>3.2</t>
  </si>
  <si>
    <t>3.3</t>
  </si>
  <si>
    <t>3.4</t>
  </si>
  <si>
    <t>3.5</t>
  </si>
  <si>
    <t>4.1</t>
  </si>
  <si>
    <t>4.2</t>
  </si>
  <si>
    <t>5.1</t>
  </si>
  <si>
    <t>5.2</t>
  </si>
  <si>
    <t>5.3</t>
  </si>
  <si>
    <t>6.1</t>
  </si>
  <si>
    <t>6.2</t>
  </si>
  <si>
    <t>TOTAL</t>
  </si>
  <si>
    <t>S/ BDI</t>
  </si>
  <si>
    <t>C/ BDI</t>
  </si>
  <si>
    <t>OBSERVAÇÕES</t>
  </si>
  <si>
    <t>Codígo:</t>
  </si>
  <si>
    <t>Código do custo unitário conforme referência de preço empregada (SETOP, DNIT, SINAPI, DNIT, outras)</t>
  </si>
  <si>
    <t>Descrição:</t>
  </si>
  <si>
    <t>Nome do item de acordo com a planilha referência</t>
  </si>
  <si>
    <t>Unidade de medida de cada item</t>
  </si>
  <si>
    <t>Preço (R$) Sem BDI Unitário:</t>
  </si>
  <si>
    <t>Preço Unitário para cada item da planilha</t>
  </si>
  <si>
    <t>Data-base:</t>
  </si>
  <si>
    <t>mês/ano a que se referem os preços unitários</t>
  </si>
  <si>
    <t>Planilha de Referência:</t>
  </si>
  <si>
    <t xml:space="preserve"> SETOP (por região), DER-MG, SUDECAP, SINAPI, DNIT, COPASA, ou outra</t>
  </si>
  <si>
    <t>BDI (%):</t>
  </si>
  <si>
    <t>Valor total da composição do BDI em %.</t>
  </si>
  <si>
    <t>Data:</t>
  </si>
  <si>
    <t>data de elaboração do orçamento</t>
  </si>
  <si>
    <t>Somatória Grandes Itens:</t>
  </si>
  <si>
    <t>Efetuar a soma dos subitens que compõem cada grande item da planilha orçamentária</t>
  </si>
  <si>
    <t>Formulas Colunas G,H e I:</t>
  </si>
  <si>
    <t>Celulas automáticas, não sendo necessário alteração nas mesmas.</t>
  </si>
  <si>
    <t>CRONOGRAMA FÍSICO E FINANCEIRO</t>
  </si>
  <si>
    <t>Grandes Itens (Etapas da obra)</t>
  </si>
  <si>
    <t>R$</t>
  </si>
  <si>
    <t>Peso %</t>
  </si>
  <si>
    <t>TOTAIS</t>
  </si>
  <si>
    <t>TOTAIS ACUMULADOS</t>
  </si>
  <si>
    <t>OBSERVAÇÕES:</t>
  </si>
  <si>
    <t>1. Caso o prazo exceda 6 meses, acrescentar as colunas necessárias.</t>
  </si>
  <si>
    <t>2. Caso o prazo seja inferior a seis meses, utilizar as colunas necessárias (exemplo: se o prazo for de um mês, preencher somente referente ao 1º mês).</t>
  </si>
  <si>
    <t>3. Acrescentar linhas, se o número de grandes itens superar as linhas existentes.</t>
  </si>
  <si>
    <t>MUNICÍPIO</t>
  </si>
  <si>
    <t>PROGRAMA BDMG</t>
  </si>
  <si>
    <t>TIPO DE OBRA</t>
  </si>
  <si>
    <t>MODALIDADE</t>
  </si>
  <si>
    <t>ADITIVO</t>
  </si>
  <si>
    <t>ABADIA DOS DOURADOS</t>
  </si>
  <si>
    <t>BDMG CIDADES</t>
  </si>
  <si>
    <t>ABASTECIMENTO DE ÁGUA</t>
  </si>
  <si>
    <t xml:space="preserve">CARTA CONVITE </t>
  </si>
  <si>
    <t>Adição e/ou Supressão de Quantitativos, Prazo e Reajuste</t>
  </si>
  <si>
    <t>ABAETÉ</t>
  </si>
  <si>
    <t>BDMG CIDADES 2015</t>
  </si>
  <si>
    <t>CONTENÇÃO</t>
  </si>
  <si>
    <t>CONCORRÊNCIA PÚBLICA</t>
  </si>
  <si>
    <t>Adição e/ou Supressão de Quantitativos e Prazo</t>
  </si>
  <si>
    <t>ABRE CAMPO</t>
  </si>
  <si>
    <t>BDMG CIDADES 2015 - FRP</t>
  </si>
  <si>
    <t>DIVERSOS</t>
  </si>
  <si>
    <t>DISPENSA LICITAÇÃO</t>
  </si>
  <si>
    <t>Adição e/ou Supressão de Quantitativos e Reajuste</t>
  </si>
  <si>
    <t>ACAIACA</t>
  </si>
  <si>
    <t>BDMG CIDADES 2015 BX</t>
  </si>
  <si>
    <t>DRENAGEM</t>
  </si>
  <si>
    <t>PREGÃO</t>
  </si>
  <si>
    <t>Adição e/ou Supressão de Quantitativos</t>
  </si>
  <si>
    <t>AÇUCENA</t>
  </si>
  <si>
    <t>BDMG CIDADES 2017</t>
  </si>
  <si>
    <t>EDIFICAÇÃO</t>
  </si>
  <si>
    <t>TOMADA DE PREÇOS</t>
  </si>
  <si>
    <t>Prazo e Reajuste</t>
  </si>
  <si>
    <t>ÁGUA BOA</t>
  </si>
  <si>
    <t>BDMG CIDADES 2018</t>
  </si>
  <si>
    <t>EFICIÊNCIA ENERGÉTICA</t>
  </si>
  <si>
    <t>Prazo</t>
  </si>
  <si>
    <t>ÁGUA COMPRIDA</t>
  </si>
  <si>
    <t>BDMG CIDADES 2018 - SOLIDÁRIO</t>
  </si>
  <si>
    <t>ENERGIA RENOVÁVEL</t>
  </si>
  <si>
    <t>Reajuste</t>
  </si>
  <si>
    <t>AGUANIL</t>
  </si>
  <si>
    <t>BDMG CIDADES BX</t>
  </si>
  <si>
    <t>ESGOTAMENTO SANITÁRIO</t>
  </si>
  <si>
    <t>ÁGUAS FORMOSAS</t>
  </si>
  <si>
    <t>BDMG MAQ</t>
  </si>
  <si>
    <t>INFRAESTRUTURA</t>
  </si>
  <si>
    <t>ÁGUAS VERMELHAS</t>
  </si>
  <si>
    <t>BDMG MAQ 2015</t>
  </si>
  <si>
    <t>OBRAS DE ARTE</t>
  </si>
  <si>
    <t>AIMORÉS</t>
  </si>
  <si>
    <t>BDMG MAQ 2017</t>
  </si>
  <si>
    <t>PAVIMENTAÇÃO</t>
  </si>
  <si>
    <t>AIURUOCA</t>
  </si>
  <si>
    <t>BDMG MAQ 2017 BX</t>
  </si>
  <si>
    <t>RECICLAGEM</t>
  </si>
  <si>
    <t>ALAGOA</t>
  </si>
  <si>
    <t>BDMG MAQ 2018</t>
  </si>
  <si>
    <t>SINALIZAÇÃO</t>
  </si>
  <si>
    <t>ALBERTINA</t>
  </si>
  <si>
    <t>BDMG MAQ 2018 - SOLIDÁRIO</t>
  </si>
  <si>
    <t>TRATAMENTO DE RESÍDUOS SÓLIDOS</t>
  </si>
  <si>
    <t>ALÉM PARAÍBA</t>
  </si>
  <si>
    <t>BDMG MAQ 2018 BX</t>
  </si>
  <si>
    <t>ALFENAS</t>
  </si>
  <si>
    <t>BDMG MAQ BX</t>
  </si>
  <si>
    <t>ALFREDO VASCONCELOS</t>
  </si>
  <si>
    <t>BDMG SANEAMENTO</t>
  </si>
  <si>
    <t>ALMENARA</t>
  </si>
  <si>
    <t>BDMG SANEAMENTO 2015</t>
  </si>
  <si>
    <t>ALPERCATA</t>
  </si>
  <si>
    <t>BDMG SANEAMENTO 2015 BX</t>
  </si>
  <si>
    <t>ALPINÓPOLIS</t>
  </si>
  <si>
    <t>BDMG SANEAMENTO 2017</t>
  </si>
  <si>
    <t>ALTEROSA</t>
  </si>
  <si>
    <t>BDMG SANEAMENTO 2018</t>
  </si>
  <si>
    <t>ALTO CAPARAÓ</t>
  </si>
  <si>
    <t>BDMG SANEAMENTO 2018 - SOLIDÁRIO</t>
  </si>
  <si>
    <t>ALTO JEQUITIBÁ</t>
  </si>
  <si>
    <t>BDMG SANEAMENTO BX</t>
  </si>
  <si>
    <t>ALTO RIO DOCE</t>
  </si>
  <si>
    <t>BDMG URBANIZA</t>
  </si>
  <si>
    <t>ALVARENGA</t>
  </si>
  <si>
    <t>BDMG URBANIZA 2015</t>
  </si>
  <si>
    <t>ALVINÓPOLIS</t>
  </si>
  <si>
    <t>BDMG URBANIZA 2015 - FRP</t>
  </si>
  <si>
    <t>ALVORADA DE MINAS</t>
  </si>
  <si>
    <t>BDMG URBANIZA 2015 BX</t>
  </si>
  <si>
    <t>AMPARO DO SERRA</t>
  </si>
  <si>
    <t>BDMG URBANIZA 2017</t>
  </si>
  <si>
    <t>ANDRADAS</t>
  </si>
  <si>
    <t>BDMG URBANIZA 2018</t>
  </si>
  <si>
    <t>ANDRELÂNDIA</t>
  </si>
  <si>
    <t>BDMG URBANIZA 2018 - SOLIDÁRIO</t>
  </si>
  <si>
    <t>ANGELÂNDIA</t>
  </si>
  <si>
    <t>BDMG URBANIZA BX</t>
  </si>
  <si>
    <t>ANTÔNIO CARLOS</t>
  </si>
  <si>
    <t>FRD</t>
  </si>
  <si>
    <t>ANTÔNIO DIAS</t>
  </si>
  <si>
    <t>FRP/RECURSOS PRÓPRIOS</t>
  </si>
  <si>
    <t>ANTÔNIO PRADO DE MINAS</t>
  </si>
  <si>
    <t>MUNICIPIOS MINERADORES</t>
  </si>
  <si>
    <t>ARAÇAÍ</t>
  </si>
  <si>
    <t>NOVO SOMMA</t>
  </si>
  <si>
    <t>ARACITABA</t>
  </si>
  <si>
    <t>NOVO SOMMA ECO</t>
  </si>
  <si>
    <t>ARAÇUAÍ</t>
  </si>
  <si>
    <t>NOVO SOMMA INFRA</t>
  </si>
  <si>
    <t>ARAGUARI</t>
  </si>
  <si>
    <t>ARANTINA</t>
  </si>
  <si>
    <t>NOVO SOMMA MAQ</t>
  </si>
  <si>
    <t>ARAPONGA</t>
  </si>
  <si>
    <t>NOVO SOMMA PAC</t>
  </si>
  <si>
    <t>ARAPORÃ</t>
  </si>
  <si>
    <t>NOVO SOMMA URBANIZA</t>
  </si>
  <si>
    <t>ARAPUÁ</t>
  </si>
  <si>
    <t>PAC</t>
  </si>
  <si>
    <t>ARAÚJOS</t>
  </si>
  <si>
    <t>PMAT</t>
  </si>
  <si>
    <t>ARAXÁ</t>
  </si>
  <si>
    <t>PROVIAS</t>
  </si>
  <si>
    <t>ARCEBURGO</t>
  </si>
  <si>
    <t>RENOVA CIDADES DO AMANHÃ - DESENVOLVIMENTO ECONÔMICO</t>
  </si>
  <si>
    <t>ARCOS</t>
  </si>
  <si>
    <t>RENOVA CIDADES DO AMANHÃ - EDUCAÇÃO</t>
  </si>
  <si>
    <t>AREADO</t>
  </si>
  <si>
    <t>RENOVA CIDADES DO AMANHÃ - SAÚDE</t>
  </si>
  <si>
    <t>ARGIRITA</t>
  </si>
  <si>
    <t>RENOVA CIDADES DO AMANHÃ - SEGURANÇA</t>
  </si>
  <si>
    <t>ARICANDUVA</t>
  </si>
  <si>
    <t>RENOVA NÃO-REEMBOLSÁVEL</t>
  </si>
  <si>
    <t>ARINOS</t>
  </si>
  <si>
    <t>ASTOLFO DUTRA</t>
  </si>
  <si>
    <t>ATALÉIA</t>
  </si>
  <si>
    <t>AUGUSTO DE LIMA</t>
  </si>
  <si>
    <t>BAEPENDI</t>
  </si>
  <si>
    <t>BALDIM</t>
  </si>
  <si>
    <t>BAMBUÍ</t>
  </si>
  <si>
    <t>BANDEIRA</t>
  </si>
  <si>
    <t>BANDEIRA DO SUL</t>
  </si>
  <si>
    <t>BARÃO DE COCAIS</t>
  </si>
  <si>
    <t>BARÃO DE MONTE ALTO</t>
  </si>
  <si>
    <t>BARBACENA</t>
  </si>
  <si>
    <t>BARRA LONGA</t>
  </si>
  <si>
    <t>BARROSO</t>
  </si>
  <si>
    <t>BELA VISTA DE MINAS</t>
  </si>
  <si>
    <t>BELMIRO BRAGA</t>
  </si>
  <si>
    <t>BELO HORIZONTE</t>
  </si>
  <si>
    <t>BELO ORIENTE</t>
  </si>
  <si>
    <t>BELO VALE</t>
  </si>
  <si>
    <t>BERILO</t>
  </si>
  <si>
    <t>BERIZAL</t>
  </si>
  <si>
    <t>BERTÓPOLIS</t>
  </si>
  <si>
    <t>BETIM</t>
  </si>
  <si>
    <t>BIAS FORTES</t>
  </si>
  <si>
    <t>BICAS</t>
  </si>
  <si>
    <t>BIQUINHAS</t>
  </si>
  <si>
    <t>BOA ESPERANÇA</t>
  </si>
  <si>
    <t>BOCAINA DE MINAS</t>
  </si>
  <si>
    <t>BOCAIÚVA</t>
  </si>
  <si>
    <t>BOM DESPACHO</t>
  </si>
  <si>
    <t>BOM JARDIM DE MINAS</t>
  </si>
  <si>
    <t>BOM JESUS DA PENHA</t>
  </si>
  <si>
    <t>BOM JESUS DO AMPARO</t>
  </si>
  <si>
    <t>BOM JESUS DO GALHO</t>
  </si>
  <si>
    <t>BOM REPOUSO</t>
  </si>
  <si>
    <t>BOM SUCESSO</t>
  </si>
  <si>
    <t>BONFIM</t>
  </si>
  <si>
    <t>BONFINÓPOLIS DE MINAS</t>
  </si>
  <si>
    <t>BONITO DE MINAS</t>
  </si>
  <si>
    <t>BORDA DA MATA</t>
  </si>
  <si>
    <t>BOTELHOS</t>
  </si>
  <si>
    <t>BOTUMIRIM</t>
  </si>
  <si>
    <t>BRÁS PIRES</t>
  </si>
  <si>
    <t>BRASILÂNDIA DE MINAS</t>
  </si>
  <si>
    <t>BRASÍLIA DE MINAS</t>
  </si>
  <si>
    <t>BRASÓPOLIS</t>
  </si>
  <si>
    <t>BRAÚNAS</t>
  </si>
  <si>
    <t>BRUMADINHO</t>
  </si>
  <si>
    <t>BUENO BRANDÃO</t>
  </si>
  <si>
    <t>BUENÓPOLIS</t>
  </si>
  <si>
    <t>BUGRE</t>
  </si>
  <si>
    <t>BURITIS</t>
  </si>
  <si>
    <t>BURITIZEIRO</t>
  </si>
  <si>
    <t>CABECEIRA GRANDE</t>
  </si>
  <si>
    <t>CABO VERDE</t>
  </si>
  <si>
    <t>CACHOEIRA DA PRATA</t>
  </si>
  <si>
    <t>CACHOEIRA DE MINAS</t>
  </si>
  <si>
    <t>CACHOEIRA DE PAJEÚ</t>
  </si>
  <si>
    <t>CACHOEIRA DOURADA</t>
  </si>
  <si>
    <t>CAETANÓPOLIS</t>
  </si>
  <si>
    <t>CAETÉ</t>
  </si>
  <si>
    <t>CAIANA</t>
  </si>
  <si>
    <t>CAJURI</t>
  </si>
  <si>
    <t>CALDAS</t>
  </si>
  <si>
    <t>CAMACHO</t>
  </si>
  <si>
    <t>CAMANDUCAIA</t>
  </si>
  <si>
    <t>CAMBUÍ</t>
  </si>
  <si>
    <t>CAMBUQUIRA</t>
  </si>
  <si>
    <t>CAMPANÁRIO</t>
  </si>
  <si>
    <t>CAMPANHA</t>
  </si>
  <si>
    <t>CAMPESTRE</t>
  </si>
  <si>
    <t>CAMPINA VERDE</t>
  </si>
  <si>
    <t>CAMPO AZUL</t>
  </si>
  <si>
    <t>CAMPO BELO</t>
  </si>
  <si>
    <t>CAMPO DO MEIO</t>
  </si>
  <si>
    <t>CAMPO FLORIDO</t>
  </si>
  <si>
    <t>CAMPOS ALTOS</t>
  </si>
  <si>
    <t>CAMPOS GERAIS</t>
  </si>
  <si>
    <t>CANA VERDE</t>
  </si>
  <si>
    <t>CANAÃ</t>
  </si>
  <si>
    <t>CANÁPOLIS</t>
  </si>
  <si>
    <t>CANDEIAS</t>
  </si>
  <si>
    <t>CANTAGALO</t>
  </si>
  <si>
    <t>CAPARAÓ</t>
  </si>
  <si>
    <t>CAPELA NOVA</t>
  </si>
  <si>
    <t>CAPELINHA</t>
  </si>
  <si>
    <t>CAPETINGA</t>
  </si>
  <si>
    <t>CAPIM BRANCO</t>
  </si>
  <si>
    <t>CAPINÓPOLIS</t>
  </si>
  <si>
    <t>CAPITÃO ANDRADE</t>
  </si>
  <si>
    <t>CAPITÃO ENÉAS</t>
  </si>
  <si>
    <t>CAPITÓLIO</t>
  </si>
  <si>
    <t>CAPUTIRA</t>
  </si>
  <si>
    <t>CARAÍ</t>
  </si>
  <si>
    <t>CARANAÍBA</t>
  </si>
  <si>
    <t>CARANDAÍ</t>
  </si>
  <si>
    <t>CARANGOLA</t>
  </si>
  <si>
    <t>CARATINGA</t>
  </si>
  <si>
    <t>CARBONITA</t>
  </si>
  <si>
    <t>CAREAÇU</t>
  </si>
  <si>
    <t>CARLOS CHAGAS</t>
  </si>
  <si>
    <t>CARMÉSIA</t>
  </si>
  <si>
    <t>CARMO DA CACHOEIRA</t>
  </si>
  <si>
    <t>CARMO DA MATA</t>
  </si>
  <si>
    <t>CARMO DE MINAS</t>
  </si>
  <si>
    <t>CARMO DO CAJURU</t>
  </si>
  <si>
    <t>CARMO DO PARANAÍBA</t>
  </si>
  <si>
    <t>CARMO DO RIO CLARO</t>
  </si>
  <si>
    <t>CARMÓPOLIS DE MINAS</t>
  </si>
  <si>
    <t>CARNEIRINHO</t>
  </si>
  <si>
    <t>CARRANCAS</t>
  </si>
  <si>
    <t>CARVALHÓPOLIS</t>
  </si>
  <si>
    <t>CARVALHOS</t>
  </si>
  <si>
    <t>CASA GRANDE</t>
  </si>
  <si>
    <t>CASCALHO RICO</t>
  </si>
  <si>
    <t>CÁSSIA</t>
  </si>
  <si>
    <t>CATAGUASES</t>
  </si>
  <si>
    <t>CATAS ALTAS</t>
  </si>
  <si>
    <t>CATAS ALTAS DA NORUEGA</t>
  </si>
  <si>
    <t>CATUJI</t>
  </si>
  <si>
    <t>CATUTI</t>
  </si>
  <si>
    <t>CAXAMBU</t>
  </si>
  <si>
    <t>CEDRO DO ABAETÉ</t>
  </si>
  <si>
    <t>CENTRAL DE MINAS</t>
  </si>
  <si>
    <t>CENTRALINA</t>
  </si>
  <si>
    <t>CHÁCARA</t>
  </si>
  <si>
    <t>CHALÉ</t>
  </si>
  <si>
    <t>CHAPADA DO NORTE</t>
  </si>
  <si>
    <t>CHAPADA GAÚCHA</t>
  </si>
  <si>
    <t>CHIADOR</t>
  </si>
  <si>
    <t>CIPOTÂNEA</t>
  </si>
  <si>
    <t>CLARAVAL</t>
  </si>
  <si>
    <t>CLARO DOS POÇÕES</t>
  </si>
  <si>
    <t>CLÁUDIO</t>
  </si>
  <si>
    <t>COIMBRA</t>
  </si>
  <si>
    <t>COLUNA</t>
  </si>
  <si>
    <t>COMENDADOR GOMES</t>
  </si>
  <si>
    <t>COMERCINHO</t>
  </si>
  <si>
    <t>CONCEIÇÃO DA APARECIDA</t>
  </si>
  <si>
    <t>CONCEIÇÃO DA BARRA DE MINAS</t>
  </si>
  <si>
    <t>CONCEIÇÃO DAS ALAGOAS</t>
  </si>
  <si>
    <t>CONCEIÇÃO DAS PEDRAS</t>
  </si>
  <si>
    <t>CONCEIÇÃO DE IPANEMA</t>
  </si>
  <si>
    <t>CONCEIÇÃO DO MATO DENTRO</t>
  </si>
  <si>
    <t>CONCEIÇÃO DO PARÁ</t>
  </si>
  <si>
    <t>CONCEIÇÃO DO RIO VERDE</t>
  </si>
  <si>
    <t>CONCEIÇÃO DOS OUROS</t>
  </si>
  <si>
    <t>CÔNEGO MARINHO</t>
  </si>
  <si>
    <t>CONFINS</t>
  </si>
  <si>
    <t>CONGONHAL</t>
  </si>
  <si>
    <t>CONGONHAS</t>
  </si>
  <si>
    <t>CONGONHAS DO NORTE</t>
  </si>
  <si>
    <t>CONQUISTA</t>
  </si>
  <si>
    <t>CONSELHEIRO LAFAIETE</t>
  </si>
  <si>
    <t>CONSELHEIRO PENA</t>
  </si>
  <si>
    <t>CONSOLAÇÃO</t>
  </si>
  <si>
    <t>CONTAGEM</t>
  </si>
  <si>
    <t>COQUEIRAL</t>
  </si>
  <si>
    <t>CORAÇÃO DE JESUS</t>
  </si>
  <si>
    <t>CORDISBURGO</t>
  </si>
  <si>
    <t>CORDISLÂNDIA</t>
  </si>
  <si>
    <t>CORINTO</t>
  </si>
  <si>
    <t>COROACI</t>
  </si>
  <si>
    <t>COROMANDEL</t>
  </si>
  <si>
    <t>CORONEL FABRICIANO</t>
  </si>
  <si>
    <t>CORONEL MURTA</t>
  </si>
  <si>
    <t>CORONEL PACHECO</t>
  </si>
  <si>
    <t>CORONEL XAVIER CHAVES</t>
  </si>
  <si>
    <t>CÓRREGO DANTA</t>
  </si>
  <si>
    <t>CÓRREGO DO BOM JESUS</t>
  </si>
  <si>
    <t>CÓRREGO FUNDO</t>
  </si>
  <si>
    <t>CÓRREGO NOVO</t>
  </si>
  <si>
    <t>COUTO DE MAGALHÃES DE MINAS</t>
  </si>
  <si>
    <t>CRISÓLITA</t>
  </si>
  <si>
    <t>CRISTAIS</t>
  </si>
  <si>
    <t>CRISTÁLIA</t>
  </si>
  <si>
    <t>CRISTIANO OTONI</t>
  </si>
  <si>
    <t>CRISTINA</t>
  </si>
  <si>
    <t>CRUCILÂNDIA</t>
  </si>
  <si>
    <t>CRUZEIRO DA FORTALEZA</t>
  </si>
  <si>
    <t>CRUZÍLIA</t>
  </si>
  <si>
    <t>CUPARAQUE</t>
  </si>
  <si>
    <t>CURRAL DE DENTRO</t>
  </si>
  <si>
    <t>CURVELO</t>
  </si>
  <si>
    <t>DATAS</t>
  </si>
  <si>
    <t>DELFIM MOREIRA</t>
  </si>
  <si>
    <t>DELFINÓPOLIS</t>
  </si>
  <si>
    <t>DELTA</t>
  </si>
  <si>
    <t>DESCOBERTO</t>
  </si>
  <si>
    <t>DESTERRO DE ENTRE RIOS</t>
  </si>
  <si>
    <t>DESTERRO DO MELO</t>
  </si>
  <si>
    <t>DIAMANTINA</t>
  </si>
  <si>
    <t>DIOGO DE VASCONCELOS</t>
  </si>
  <si>
    <t>DIONÍSIO</t>
  </si>
  <si>
    <t>DIVINÉSIA</t>
  </si>
  <si>
    <t>DIVINO</t>
  </si>
  <si>
    <t>DIVINO DAS LARANJEIRAS</t>
  </si>
  <si>
    <t>DIVINOLÂNDIA DE MINAS</t>
  </si>
  <si>
    <t>DIVINÓPOLIS</t>
  </si>
  <si>
    <t>DIVISA ALEGRE</t>
  </si>
  <si>
    <t>DIVISA NOVA</t>
  </si>
  <si>
    <t>DIVISÓPOLIS</t>
  </si>
  <si>
    <t>DOM BOSCO</t>
  </si>
  <si>
    <t>DOM CAVATI</t>
  </si>
  <si>
    <t>DOM JOAQUIM</t>
  </si>
  <si>
    <t>DOM SILVÉRIO</t>
  </si>
  <si>
    <t>DOM VIÇOSO</t>
  </si>
  <si>
    <t>DONA EUZÉBIA</t>
  </si>
  <si>
    <t>DORES DE CAMPOS</t>
  </si>
  <si>
    <t>DORES DE GUANHÃES</t>
  </si>
  <si>
    <t>DORES DO INDAIÁ</t>
  </si>
  <si>
    <t>DORES DO TURVO</t>
  </si>
  <si>
    <t>DORESÓPOLIS</t>
  </si>
  <si>
    <t>DOURADOQUARA</t>
  </si>
  <si>
    <t>DURANDÉ</t>
  </si>
  <si>
    <t>ELÓI MENDES</t>
  </si>
  <si>
    <t>ENGENHEIRO CALDAS</t>
  </si>
  <si>
    <t>ENGENHEIRO NAVARRO</t>
  </si>
  <si>
    <t>ENTRE FOLHAS</t>
  </si>
  <si>
    <t>ENTRE RIOS DE MINAS</t>
  </si>
  <si>
    <t>ERVÁLIA</t>
  </si>
  <si>
    <t>ESMERALDAS</t>
  </si>
  <si>
    <t>ESPERA FELIZ</t>
  </si>
  <si>
    <t>ESPINOSA</t>
  </si>
  <si>
    <t>ESPÍRITO SANTO DO DOURADO</t>
  </si>
  <si>
    <t>ESTIVA</t>
  </si>
  <si>
    <t>ESTRELA DALVA</t>
  </si>
  <si>
    <t>ESTRELA DO INDAIÁ</t>
  </si>
  <si>
    <t>ESTRELA DO SUL</t>
  </si>
  <si>
    <t>EUGENÓPOLIS</t>
  </si>
  <si>
    <t>EWBANK DA CÂMARA</t>
  </si>
  <si>
    <t>EXTREMA</t>
  </si>
  <si>
    <t>FAMA</t>
  </si>
  <si>
    <t>FARIA LEMOS</t>
  </si>
  <si>
    <t>FELÍCIO DOS SANTOS</t>
  </si>
  <si>
    <t>FELISBURGO</t>
  </si>
  <si>
    <t>FELIXLÂNDIA</t>
  </si>
  <si>
    <t>FERNANDES TOURINHO</t>
  </si>
  <si>
    <t>FERROS</t>
  </si>
  <si>
    <t>FERVEDOURO</t>
  </si>
  <si>
    <t>FLORESTAL</t>
  </si>
  <si>
    <t>FORMIGA</t>
  </si>
  <si>
    <t>FORMOSO</t>
  </si>
  <si>
    <t>FORTALEZA DE MINAS</t>
  </si>
  <si>
    <t>FORTUNA DE MINAS</t>
  </si>
  <si>
    <t>FRANCISCO BADARÓ</t>
  </si>
  <si>
    <t>FRANCISCO DUMONT</t>
  </si>
  <si>
    <t>FRANCISCO SÁ</t>
  </si>
  <si>
    <t>FRANCISCÓPOLIS</t>
  </si>
  <si>
    <t>FREI GASPAR</t>
  </si>
  <si>
    <t>FREI INOCÊNCIO</t>
  </si>
  <si>
    <t>FREI LAGONEGRO</t>
  </si>
  <si>
    <t>FRONTEIRA</t>
  </si>
  <si>
    <t>FRONTEIRA DOS VALES</t>
  </si>
  <si>
    <t>FRUTA DE LEITE</t>
  </si>
  <si>
    <t>FRUTAL</t>
  </si>
  <si>
    <t>FUNILÂNDIA</t>
  </si>
  <si>
    <t>GALILÉIA</t>
  </si>
  <si>
    <t>GAMELEIRAS</t>
  </si>
  <si>
    <t>GLAUCILÂNDIA</t>
  </si>
  <si>
    <t>GOIABEIRA</t>
  </si>
  <si>
    <t>GOIANÁ</t>
  </si>
  <si>
    <t>GONÇALVES</t>
  </si>
  <si>
    <t>GONZAGA</t>
  </si>
  <si>
    <t>GOUVEIA</t>
  </si>
  <si>
    <t>GOVERNADOR VALADARES</t>
  </si>
  <si>
    <t>GRÃO MOGOL</t>
  </si>
  <si>
    <t>GRUPIARA</t>
  </si>
  <si>
    <t>GUANHÃES</t>
  </si>
  <si>
    <t>GUAPÉ</t>
  </si>
  <si>
    <t>GUARACIABA</t>
  </si>
  <si>
    <t>GUARACIAMA</t>
  </si>
  <si>
    <t>GUARANÉSIA</t>
  </si>
  <si>
    <t>GUARANI</t>
  </si>
  <si>
    <t>GUARARÁ</t>
  </si>
  <si>
    <t>GUARDA-MOR</t>
  </si>
  <si>
    <t>GUAXUPÉ</t>
  </si>
  <si>
    <t>GUIDOVAL</t>
  </si>
  <si>
    <t>GUIMARÂNIA</t>
  </si>
  <si>
    <t>GUIRICEMA</t>
  </si>
  <si>
    <t>GURINHATÃ</t>
  </si>
  <si>
    <t>HELIODORA</t>
  </si>
  <si>
    <t>IAPU</t>
  </si>
  <si>
    <t>IBERTIOGA</t>
  </si>
  <si>
    <t>IBIÁ</t>
  </si>
  <si>
    <t>IBIAÍ</t>
  </si>
  <si>
    <t>IBIRACATU</t>
  </si>
  <si>
    <t>IBIRACI</t>
  </si>
  <si>
    <t>IBIRITÉ</t>
  </si>
  <si>
    <t>IBITIÚRA DE MINAS</t>
  </si>
  <si>
    <t>IBITURUNA</t>
  </si>
  <si>
    <t>ICARAÍ DE MINAS</t>
  </si>
  <si>
    <t>IGARAPÉ</t>
  </si>
  <si>
    <t>IGARATINGA</t>
  </si>
  <si>
    <t>IGUATAMA</t>
  </si>
  <si>
    <t>IJACI</t>
  </si>
  <si>
    <t>ILICÍNEA</t>
  </si>
  <si>
    <t>IMBÉ DE MINAS</t>
  </si>
  <si>
    <t>INCONFIDENTES</t>
  </si>
  <si>
    <t>INDAIABIRA</t>
  </si>
  <si>
    <t>INDIANÓPOLIS</t>
  </si>
  <si>
    <t>INGAÍ</t>
  </si>
  <si>
    <t>INHAPIM</t>
  </si>
  <si>
    <t>INHAÚMA</t>
  </si>
  <si>
    <t>INIMUTABA</t>
  </si>
  <si>
    <t>IPABA</t>
  </si>
  <si>
    <t>IPANEMA</t>
  </si>
  <si>
    <t>IPATINGA</t>
  </si>
  <si>
    <t>IPIAÇU</t>
  </si>
  <si>
    <t>IPUIÚNA</t>
  </si>
  <si>
    <t>IRAÍ DE MINAS</t>
  </si>
  <si>
    <t>ITABIRA</t>
  </si>
  <si>
    <t>ITABIRINHA</t>
  </si>
  <si>
    <t>ITABIRITO</t>
  </si>
  <si>
    <t>ITACAMBIRA</t>
  </si>
  <si>
    <t>ITACARAMBI</t>
  </si>
  <si>
    <t>ITAGUARA</t>
  </si>
  <si>
    <t>ITAIPÉ</t>
  </si>
  <si>
    <t>ITAJUBÁ</t>
  </si>
  <si>
    <t>ITAMARANDIBA</t>
  </si>
  <si>
    <t>ITAMARATI DE MINAS</t>
  </si>
  <si>
    <t>ITAMBACURI</t>
  </si>
  <si>
    <t>ITAMBÉ DO MATO DENTRO</t>
  </si>
  <si>
    <t>ITAMOGI</t>
  </si>
  <si>
    <t>ITAMONTE</t>
  </si>
  <si>
    <t>ITANHANDU</t>
  </si>
  <si>
    <t>ITANHOMI</t>
  </si>
  <si>
    <t>ITAOBIM</t>
  </si>
  <si>
    <t>ITAPAGIPE</t>
  </si>
  <si>
    <t>ITAPECERICA</t>
  </si>
  <si>
    <t>ITAPEVA</t>
  </si>
  <si>
    <t>ITATIAIUÇU</t>
  </si>
  <si>
    <t>ITAÚ DE MINAS</t>
  </si>
  <si>
    <t>ITAÚNA</t>
  </si>
  <si>
    <t>ITAVERAVA</t>
  </si>
  <si>
    <t>ITINGA</t>
  </si>
  <si>
    <t>ITUETA</t>
  </si>
  <si>
    <t>ITUIUTABA</t>
  </si>
  <si>
    <t>ITUMIRIM</t>
  </si>
  <si>
    <t>ITURAMA</t>
  </si>
  <si>
    <t>ITUTINGA</t>
  </si>
  <si>
    <t>JABOTICATUBAS</t>
  </si>
  <si>
    <t>JACINTO</t>
  </si>
  <si>
    <t>JACUÍ</t>
  </si>
  <si>
    <t>JACUTINGA</t>
  </si>
  <si>
    <t>JAGUARAÇU</t>
  </si>
  <si>
    <t>JAÍBA</t>
  </si>
  <si>
    <t>JAMPRUCA</t>
  </si>
  <si>
    <t>JANAÚBA</t>
  </si>
  <si>
    <t>JANUÁRIA</t>
  </si>
  <si>
    <t>JAPARAÍBA</t>
  </si>
  <si>
    <t>JAPONVAR</t>
  </si>
  <si>
    <t>JECEABA</t>
  </si>
  <si>
    <t>JENIPAPO DE MINAS</t>
  </si>
  <si>
    <t>JEQUERI</t>
  </si>
  <si>
    <t>JEQUITAÍ</t>
  </si>
  <si>
    <t>JEQUITIBÁ</t>
  </si>
  <si>
    <t>JEQUITINHONHA</t>
  </si>
  <si>
    <t>JESUÂNIA</t>
  </si>
  <si>
    <t>JOAÍMA</t>
  </si>
  <si>
    <t>JOANÉSIA</t>
  </si>
  <si>
    <t>JOÃO MONLEVADE</t>
  </si>
  <si>
    <t>JOÃO PINHEIRO</t>
  </si>
  <si>
    <t>JOAQUIM FELÍCIO</t>
  </si>
  <si>
    <t>JORDÂNIA</t>
  </si>
  <si>
    <t>JOSÉ GONÇALVES DE MINAS</t>
  </si>
  <si>
    <t>JOSÉ RAYDAN</t>
  </si>
  <si>
    <t>JOSENÓPOLIS</t>
  </si>
  <si>
    <t>JUATUBA</t>
  </si>
  <si>
    <t>JUIZ DE FORA</t>
  </si>
  <si>
    <t>JURAMENTO</t>
  </si>
  <si>
    <t>JURUAIA</t>
  </si>
  <si>
    <t>JUVENÍLIA</t>
  </si>
  <si>
    <t>LADAINHA</t>
  </si>
  <si>
    <t>LAGAMAR</t>
  </si>
  <si>
    <t>LAGOA DA PRATA</t>
  </si>
  <si>
    <t>LAGOA DOS PATOS</t>
  </si>
  <si>
    <t>LAGOA DOURADA</t>
  </si>
  <si>
    <t>LAGOA FORMOSA</t>
  </si>
  <si>
    <t>LAGOA GRANDE</t>
  </si>
  <si>
    <t>LAGOA SANTA</t>
  </si>
  <si>
    <t>LAJINHA</t>
  </si>
  <si>
    <t>LAMBARI</t>
  </si>
  <si>
    <t>LAMIM</t>
  </si>
  <si>
    <t>LARANJAL</t>
  </si>
  <si>
    <t>LASSANCE</t>
  </si>
  <si>
    <t>LAVRAS</t>
  </si>
  <si>
    <t>LEANDRO FERREIRA</t>
  </si>
  <si>
    <t>LEME DO PRADO</t>
  </si>
  <si>
    <t>LEOPOLDINA</t>
  </si>
  <si>
    <t>LIBERDADE</t>
  </si>
  <si>
    <t>LIMA DUARTE</t>
  </si>
  <si>
    <t>LIMEIRA DO OESTE</t>
  </si>
  <si>
    <t>LONTRA</t>
  </si>
  <si>
    <t>LUISBURGO</t>
  </si>
  <si>
    <t>LUISLÂNDIA</t>
  </si>
  <si>
    <t>LUMINÁRIAS</t>
  </si>
  <si>
    <t>LUZ</t>
  </si>
  <si>
    <t>MACHACALIS</t>
  </si>
  <si>
    <t>MACHADO</t>
  </si>
  <si>
    <t>MADRE DE DEUS DE MINAS</t>
  </si>
  <si>
    <t>MALACACHETA</t>
  </si>
  <si>
    <t>MAMONAS</t>
  </si>
  <si>
    <t>MANGA</t>
  </si>
  <si>
    <t>MANHUAÇU</t>
  </si>
  <si>
    <t>MANHUMIRIM</t>
  </si>
  <si>
    <t>MANTENA</t>
  </si>
  <si>
    <t>MAR DE ESPANHA</t>
  </si>
  <si>
    <t>MARAVILHAS</t>
  </si>
  <si>
    <t>MARIA DA FÉ</t>
  </si>
  <si>
    <t>MARIANA</t>
  </si>
  <si>
    <t>MARILAC</t>
  </si>
  <si>
    <t>MÁRIO CAMPOS</t>
  </si>
  <si>
    <t>MARIPÁ DE MINAS</t>
  </si>
  <si>
    <t>MARLIÉRIA</t>
  </si>
  <si>
    <t>MARMELÓPOLIS</t>
  </si>
  <si>
    <t>MARTINHO CAMPOS</t>
  </si>
  <si>
    <t>MARTINS SOARES</t>
  </si>
  <si>
    <t>MATA VERDE</t>
  </si>
  <si>
    <t>MATERLÂNDIA</t>
  </si>
  <si>
    <t>MATEUS LEME</t>
  </si>
  <si>
    <t>MATHIAS LOBATO</t>
  </si>
  <si>
    <t>MATIAS BARBOSA</t>
  </si>
  <si>
    <t>MATIAS CARDOSO</t>
  </si>
  <si>
    <t>MATIPÓ</t>
  </si>
  <si>
    <t>MATO VERDE</t>
  </si>
  <si>
    <t>MATOZINHOS</t>
  </si>
  <si>
    <t>MATUTINA</t>
  </si>
  <si>
    <t>MEDEIROS</t>
  </si>
  <si>
    <t>MEDINA</t>
  </si>
  <si>
    <t>MENDES PIMENTEL</t>
  </si>
  <si>
    <t>MERCÊS</t>
  </si>
  <si>
    <t>MESQUITA</t>
  </si>
  <si>
    <t>MINAS NOVAS</t>
  </si>
  <si>
    <t>MINDURI</t>
  </si>
  <si>
    <t>MIRABELA</t>
  </si>
  <si>
    <t>MIRADOURO</t>
  </si>
  <si>
    <t>MIRAÍ</t>
  </si>
  <si>
    <t>MIRAVÂNIA</t>
  </si>
  <si>
    <t>MOEDA</t>
  </si>
  <si>
    <t>MOEMA</t>
  </si>
  <si>
    <t>MONJOLOS</t>
  </si>
  <si>
    <t>MONSENHOR PAULO</t>
  </si>
  <si>
    <t>MONTALVÂNIA</t>
  </si>
  <si>
    <t>MONTE ALEGRE DE MINAS</t>
  </si>
  <si>
    <t>MONTE AZUL</t>
  </si>
  <si>
    <t>MONTE BELO</t>
  </si>
  <si>
    <t>MONTE CARMELO</t>
  </si>
  <si>
    <t>MONTE FORMOSO</t>
  </si>
  <si>
    <t>MONTE SANTO DE MINAS</t>
  </si>
  <si>
    <t>MONTE SIÃO</t>
  </si>
  <si>
    <t>MONTES CLAROS</t>
  </si>
  <si>
    <t>MONTEZUMA</t>
  </si>
  <si>
    <t>MORADA NOVA DE MINAS</t>
  </si>
  <si>
    <t>MORRO DA GARÇA</t>
  </si>
  <si>
    <t>MORRO DO PILAR</t>
  </si>
  <si>
    <t>MUNHOZ</t>
  </si>
  <si>
    <t>MURIAÉ</t>
  </si>
  <si>
    <t>MUTUM</t>
  </si>
  <si>
    <t>MUZAMBINHO</t>
  </si>
  <si>
    <t>NACIP RAYDAN</t>
  </si>
  <si>
    <t>NANUQUE</t>
  </si>
  <si>
    <t>NAQUE</t>
  </si>
  <si>
    <t>NATALÂNDIA</t>
  </si>
  <si>
    <t>NATÉRCIA</t>
  </si>
  <si>
    <t>NAZARENO</t>
  </si>
  <si>
    <t>NEPOMUCENO</t>
  </si>
  <si>
    <t>NINHEIRA</t>
  </si>
  <si>
    <t>NOVA BELÉM</t>
  </si>
  <si>
    <t>NOVA ERA</t>
  </si>
  <si>
    <t>NOVA LIMA</t>
  </si>
  <si>
    <t>NOVA MÓDICA</t>
  </si>
  <si>
    <t>NOVA PONTE</t>
  </si>
  <si>
    <t>NOVA PORTEIRINHA</t>
  </si>
  <si>
    <t>NOVA RESENDE</t>
  </si>
  <si>
    <t>NOVA SERRANA</t>
  </si>
  <si>
    <t>NOVA UNIÃO</t>
  </si>
  <si>
    <t>NOVO CRUZEIRO</t>
  </si>
  <si>
    <t>NOVO ORIENTE DE MINAS</t>
  </si>
  <si>
    <t>NOVORIZONTE</t>
  </si>
  <si>
    <t>OLARIA</t>
  </si>
  <si>
    <t>OLHOS-D'ÁGUA</t>
  </si>
  <si>
    <t>OLÍMPIO NORONHA</t>
  </si>
  <si>
    <t>OLIVEIRA</t>
  </si>
  <si>
    <t>OLIVEIRA FORTES</t>
  </si>
  <si>
    <t>ONÇA DE PITANGUI</t>
  </si>
  <si>
    <t>ORATÓRIOS</t>
  </si>
  <si>
    <t>ORIZÂNIA</t>
  </si>
  <si>
    <t>OURO BRANCO</t>
  </si>
  <si>
    <t>OURO FINO</t>
  </si>
  <si>
    <t>OURO PRETO</t>
  </si>
  <si>
    <t>OURO VERDE DE MINAS</t>
  </si>
  <si>
    <t>PADRE CARVALHO</t>
  </si>
  <si>
    <t>PADRE PARAÍSO</t>
  </si>
  <si>
    <t>PAI PEDRO</t>
  </si>
  <si>
    <t>PAINEIRAS</t>
  </si>
  <si>
    <t>PAINS</t>
  </si>
  <si>
    <t>PAIVA</t>
  </si>
  <si>
    <t>PALMA</t>
  </si>
  <si>
    <t>PALMÓPOLIS</t>
  </si>
  <si>
    <t>PAPAGAIOS</t>
  </si>
  <si>
    <t>PARÁ DE MINAS</t>
  </si>
  <si>
    <t>PARACATU</t>
  </si>
  <si>
    <t>PARAGUAÇU</t>
  </si>
  <si>
    <t>PARAISÓPOLIS</t>
  </si>
  <si>
    <t>PARAOPEBA</t>
  </si>
  <si>
    <t>PASSA QUATRO</t>
  </si>
  <si>
    <t>PASSA TEMPO</t>
  </si>
  <si>
    <t>PASSA VINTE</t>
  </si>
  <si>
    <t>PASSABÉM</t>
  </si>
  <si>
    <t>PASSOS</t>
  </si>
  <si>
    <t>PATIS</t>
  </si>
  <si>
    <t>PATOS DE MINAS</t>
  </si>
  <si>
    <t>PATROCÍNIO</t>
  </si>
  <si>
    <t>PATROCÍNIO DO MURIAÉ</t>
  </si>
  <si>
    <t>PAULA CÂNDIDO</t>
  </si>
  <si>
    <t>PAULISTAS</t>
  </si>
  <si>
    <t>PAVÃO</t>
  </si>
  <si>
    <t>PEÇANHA</t>
  </si>
  <si>
    <t>PEDRA AZUL</t>
  </si>
  <si>
    <t>PEDRA BONITA</t>
  </si>
  <si>
    <t>PEDRA DO ANTA</t>
  </si>
  <si>
    <t>PEDRA DO INDAIÁ</t>
  </si>
  <si>
    <t>PEDRA DOURADA</t>
  </si>
  <si>
    <t>PEDRALVA</t>
  </si>
  <si>
    <t>PEDRAS DE MARIA DA CRUZ</t>
  </si>
  <si>
    <t>PEDRINÓPOLIS</t>
  </si>
  <si>
    <t>PEDRO LEOPOLDO</t>
  </si>
  <si>
    <t>PEDRO TEIXEIRA</t>
  </si>
  <si>
    <t>PEQUERI</t>
  </si>
  <si>
    <t>PEQUI</t>
  </si>
  <si>
    <t>PERDIGÃO</t>
  </si>
  <si>
    <t>PERDIZES</t>
  </si>
  <si>
    <t>PERDÕES</t>
  </si>
  <si>
    <t>PERIQUITO</t>
  </si>
  <si>
    <t>PESCADOR</t>
  </si>
  <si>
    <t>PIAU</t>
  </si>
  <si>
    <t>PIEDADE DE CARATINGA</t>
  </si>
  <si>
    <t>PIEDADE DE PONTE NOVA</t>
  </si>
  <si>
    <t>PIEDADE DO RIO GRANDE</t>
  </si>
  <si>
    <t>PIEDADE DOS GERAIS</t>
  </si>
  <si>
    <t>PIMENTA</t>
  </si>
  <si>
    <t>PINGO D'ÁGUA</t>
  </si>
  <si>
    <t>PINTÓPOLIS</t>
  </si>
  <si>
    <t>PIRACEMA</t>
  </si>
  <si>
    <t>PIRAJUBA</t>
  </si>
  <si>
    <t>PIRANGA</t>
  </si>
  <si>
    <t>PIRANGUÇU</t>
  </si>
  <si>
    <t>PIRANGUINHO</t>
  </si>
  <si>
    <t>PIRAPETINGA</t>
  </si>
  <si>
    <t>PIRAPORA</t>
  </si>
  <si>
    <t>PIRAÚBA</t>
  </si>
  <si>
    <t>PITANGUI</t>
  </si>
  <si>
    <t>PIUMHI</t>
  </si>
  <si>
    <t>PLANURA</t>
  </si>
  <si>
    <t>POÇO FUNDO</t>
  </si>
  <si>
    <t>POÇOS DE CALDAS</t>
  </si>
  <si>
    <t>POCRANE</t>
  </si>
  <si>
    <t>POMPÉU</t>
  </si>
  <si>
    <t>PONTE NOVA</t>
  </si>
  <si>
    <t>PONTO CHIQUE</t>
  </si>
  <si>
    <t>PONTO DOS VOLANTES</t>
  </si>
  <si>
    <t>PORTEIRINHA</t>
  </si>
  <si>
    <t>PORTO FIRME</t>
  </si>
  <si>
    <t>POTÉ</t>
  </si>
  <si>
    <t>POUSO ALEGRE</t>
  </si>
  <si>
    <t>POUSO ALTO</t>
  </si>
  <si>
    <t>PRADOS</t>
  </si>
  <si>
    <t>PRATA</t>
  </si>
  <si>
    <t>PRATÁPOLIS</t>
  </si>
  <si>
    <t>PRATINHA</t>
  </si>
  <si>
    <t>PRESIDENTE BERNARDES</t>
  </si>
  <si>
    <t>PRESIDENTE JUSCELINO</t>
  </si>
  <si>
    <t>PRESIDENTE KUBITSCHEK</t>
  </si>
  <si>
    <t>PRESIDENTE OLEGÁRIO</t>
  </si>
  <si>
    <t>PRUDENTE DE MORAIS</t>
  </si>
  <si>
    <t>QUARTEL GERAL</t>
  </si>
  <si>
    <t>QUELUZITO</t>
  </si>
  <si>
    <t>RAPOSOS</t>
  </si>
  <si>
    <t>RAUL SOARES</t>
  </si>
  <si>
    <t>RECREIO</t>
  </si>
  <si>
    <t>REDUTO</t>
  </si>
  <si>
    <t>RESENDE COSTA</t>
  </si>
  <si>
    <t>RESPLENDOR</t>
  </si>
  <si>
    <t>RESSAQUINHA</t>
  </si>
  <si>
    <t>RIACHINHO</t>
  </si>
  <si>
    <t>RIACHO DOS MACHADOS</t>
  </si>
  <si>
    <t>RIBEIRÃO DAS NEVES</t>
  </si>
  <si>
    <t>RIBEIRÃO VERMELHO</t>
  </si>
  <si>
    <t>RIO ACIMA</t>
  </si>
  <si>
    <t>RIO CASCA</t>
  </si>
  <si>
    <t>RIO DO PRADO</t>
  </si>
  <si>
    <t>RIO DOCE</t>
  </si>
  <si>
    <t>RIO ESPERA</t>
  </si>
  <si>
    <t>RIO MANSO</t>
  </si>
  <si>
    <t>RIO NOVO</t>
  </si>
  <si>
    <t>RIO PARANAÍBA</t>
  </si>
  <si>
    <t>RIO PARDO DE MINAS</t>
  </si>
  <si>
    <t>RIO PIRACICABA</t>
  </si>
  <si>
    <t>RIO POMBA</t>
  </si>
  <si>
    <t>RIO PRETO</t>
  </si>
  <si>
    <t>RIO VERMELHO</t>
  </si>
  <si>
    <t>RITÁPOLIS</t>
  </si>
  <si>
    <t>ROCHEDO DE MINAS</t>
  </si>
  <si>
    <t>RODEIRO</t>
  </si>
  <si>
    <t>ROMARIA</t>
  </si>
  <si>
    <t>ROSÁRIO DA LIMEIRA</t>
  </si>
  <si>
    <t>RUBELITA</t>
  </si>
  <si>
    <t>RUBIM</t>
  </si>
  <si>
    <t>SABARÁ</t>
  </si>
  <si>
    <t>SABINÓPOLIS</t>
  </si>
  <si>
    <t>SACRAMENTO</t>
  </si>
  <si>
    <t>SALINAS</t>
  </si>
  <si>
    <t>SALTO DA DIVISA</t>
  </si>
  <si>
    <t>SANTA BÁRBARA</t>
  </si>
  <si>
    <t>SANTA BÁRBARA DO LESTE</t>
  </si>
  <si>
    <t>SANTA BÁRBARA DO MONTE VERDE</t>
  </si>
  <si>
    <t>SANTA BÁRBARA DO TUGÚRIO</t>
  </si>
  <si>
    <t>SANTA CRUZ DE MINAS</t>
  </si>
  <si>
    <t>SANTA CRUZ DE SALINAS</t>
  </si>
  <si>
    <t>SANTA CRUZ DO ESCALVADO</t>
  </si>
  <si>
    <t>SANTA EFIGÊNIA DE MINAS</t>
  </si>
  <si>
    <t>SANTA FÉ DE MINAS</t>
  </si>
  <si>
    <t>SANTA HELENA DE MINAS</t>
  </si>
  <si>
    <t>SANTA JULIANA</t>
  </si>
  <si>
    <t>SANTA LUZIA</t>
  </si>
  <si>
    <t>SANTA MARGARIDA</t>
  </si>
  <si>
    <t>SANTA MARIA DE ITABIRA</t>
  </si>
  <si>
    <t>SANTA MARIA DO SALTO</t>
  </si>
  <si>
    <t>SANTA MARIA DO SUAÇUÍ</t>
  </si>
  <si>
    <t>SANTA RITA DE CALDAS</t>
  </si>
  <si>
    <t>SANTA RITA DE IBITIPOCA</t>
  </si>
  <si>
    <t>SANTA RITA DE JACUTINGA</t>
  </si>
  <si>
    <t>SANTA RITA DE MINAS</t>
  </si>
  <si>
    <t>SANTA RITA DO ITUETO</t>
  </si>
  <si>
    <t>SANTA RITA DO SAPUCAÍ</t>
  </si>
  <si>
    <t>SANTA ROSA DA SERRA</t>
  </si>
  <si>
    <t>SANTA VITÓRIA</t>
  </si>
  <si>
    <t>SANTANA DA VARGEM</t>
  </si>
  <si>
    <t>SANTANA DE CATAGUASES</t>
  </si>
  <si>
    <t>SANTANA DE PIRAPAMA</t>
  </si>
  <si>
    <t>SANTANA DO DESERTO</t>
  </si>
  <si>
    <t>SANTANA DO GARAMBÉU</t>
  </si>
  <si>
    <t>SANTANA DO JACARÉ</t>
  </si>
  <si>
    <t>SANTANA DO MANHUAÇU</t>
  </si>
  <si>
    <t>SANTANA DO PARAÍSO</t>
  </si>
  <si>
    <t>SANTANA DO RIACHO</t>
  </si>
  <si>
    <t>SANTANA DOS MONTES</t>
  </si>
  <si>
    <t>SANTO ANTÔNIO DO AMPARO</t>
  </si>
  <si>
    <t>SANTO ANTÔNIO DO AVENTUREIRO</t>
  </si>
  <si>
    <t>SANTO ANTÔNIO DO GRAMA</t>
  </si>
  <si>
    <t>SANTO ANTÔNIO DO ITAMBÉ</t>
  </si>
  <si>
    <t>SANTO ANTÔNIO DO JACINTO</t>
  </si>
  <si>
    <t>SANTO ANTÔNIO DO MONTE</t>
  </si>
  <si>
    <t>SANTO ANTÔNIO DO RETIRO</t>
  </si>
  <si>
    <t>SANTO ANTÔNIO DO RIO ABAIXO</t>
  </si>
  <si>
    <t>SANTO HIPÓLITO</t>
  </si>
  <si>
    <t>SANTOS DUMONT</t>
  </si>
  <si>
    <t>SÃO BENTO ABADE</t>
  </si>
  <si>
    <t>SÃO BRÁS DO SUAÇUÍ</t>
  </si>
  <si>
    <t>SÃO DOMINGOS DAS DORES</t>
  </si>
  <si>
    <t>SÃO DOMINGOS DO PRATA</t>
  </si>
  <si>
    <t>SÃO FÉLIX DE MINAS</t>
  </si>
  <si>
    <t>SÃO FRANCISCO</t>
  </si>
  <si>
    <t>SÃO FRANCISCO DE PAULA</t>
  </si>
  <si>
    <t>SÃO FRANCISCO DE SALES</t>
  </si>
  <si>
    <t>SÃO FRANCISCO DO GLÓRIA</t>
  </si>
  <si>
    <t>SÃO GERALDO</t>
  </si>
  <si>
    <t>SÃO GERALDO DA PIEDADE</t>
  </si>
  <si>
    <t>SÃO GERALDO DO BAIXIO</t>
  </si>
  <si>
    <t>SÃO GONÇALO DO ABAETÉ</t>
  </si>
  <si>
    <t>SÃO GONÇALO DO PARÁ</t>
  </si>
  <si>
    <t>SÃO GONÇALO DO RIO ABAIXO</t>
  </si>
  <si>
    <t>SÃO GONÇALO DO RIO PRETO</t>
  </si>
  <si>
    <t>SÃO GONÇALO DO SAPUCAÍ</t>
  </si>
  <si>
    <t>SÃO GOTARDO</t>
  </si>
  <si>
    <t>SÃO JOÃO BATISTA DO GLÓRIA</t>
  </si>
  <si>
    <t>SÃO JOÃO DA LAGOA</t>
  </si>
  <si>
    <t>SÃO JOÃO DA MATA</t>
  </si>
  <si>
    <t>SÃO JOÃO DA PONTE</t>
  </si>
  <si>
    <t>SÃO JOÃO DAS MISSÕES</t>
  </si>
  <si>
    <t>SÃO JOÃO DEL REI</t>
  </si>
  <si>
    <t>SÃO JOÃO DO MANHUAÇU</t>
  </si>
  <si>
    <t>SÃO JOÃO DO MANTENINHA</t>
  </si>
  <si>
    <t>SÃO JOÃO DO ORIENTE</t>
  </si>
  <si>
    <t>SÃO JOÃO DO PACUÍ</t>
  </si>
  <si>
    <t>SÃO JOÃO DO PARAÍSO</t>
  </si>
  <si>
    <t>SÃO JOÃO EVANGELISTA</t>
  </si>
  <si>
    <t>SÃO JOÃO NEPOMUCENO</t>
  </si>
  <si>
    <t>SÃO JOAQUIM DE BICAS</t>
  </si>
  <si>
    <t>SÃO JOSÉ DA BARRA</t>
  </si>
  <si>
    <t>SÃO JOSÉ DA LAPA</t>
  </si>
  <si>
    <t>SÃO JOSÉ DA SAFIRA</t>
  </si>
  <si>
    <t>SÃO JOSÉ DA VARGINHA</t>
  </si>
  <si>
    <t>SÃO JOSÉ DO ALEGRE</t>
  </si>
  <si>
    <t>SÃO JOSÉ DO DIVINO</t>
  </si>
  <si>
    <t>SÃO JOSÉ DO GOIABAL</t>
  </si>
  <si>
    <t>SÃO JOSÉ DO JACURI</t>
  </si>
  <si>
    <t>SÃO JOSÉ DO MANTIMENTO</t>
  </si>
  <si>
    <t>SÃO LOURENÇO</t>
  </si>
  <si>
    <t>SÃO MIGUEL DO ANTA</t>
  </si>
  <si>
    <t>SÃO PEDRO DA UNIÃO</t>
  </si>
  <si>
    <t>SÃO PEDRO DO SUAÇUÍ</t>
  </si>
  <si>
    <t>SÃO PEDRO DOS FERROS</t>
  </si>
  <si>
    <t>SÃO ROMÃO</t>
  </si>
  <si>
    <t>SÃO ROQUE DE MINAS</t>
  </si>
  <si>
    <t>SÃO SEBASTIÃO DA BELA VISTA</t>
  </si>
  <si>
    <t>SÃO SEBASTIÃO DA VARGEM ALEGRE</t>
  </si>
  <si>
    <t>SÃO SEBASTIÃO DO ANTA</t>
  </si>
  <si>
    <t>SÃO SEBASTIÃO DO MARANHÃO</t>
  </si>
  <si>
    <t>SÃO SEBASTIÃO DO OESTE</t>
  </si>
  <si>
    <t>SÃO SEBASTIÃO DO PARAÍSO</t>
  </si>
  <si>
    <t>SÃO SEBASTIÃO DO RIO PRETO</t>
  </si>
  <si>
    <t>SÃO SEBASTIÃO DO RIO VERDE</t>
  </si>
  <si>
    <t>SÃO THOMÉ DAS LETRAS</t>
  </si>
  <si>
    <t>SÃO TIAGO</t>
  </si>
  <si>
    <t>SÃO TOMÁS DE AQUINO</t>
  </si>
  <si>
    <t>SÃO VICENTE DE MINAS</t>
  </si>
  <si>
    <t>SAPUCAÍ-MIRIM</t>
  </si>
  <si>
    <t>SARDOÁ</t>
  </si>
  <si>
    <t>SARZEDO</t>
  </si>
  <si>
    <t>SEM-PEIXE</t>
  </si>
  <si>
    <t>SENADOR AMARAL</t>
  </si>
  <si>
    <t>SENADOR CORTES</t>
  </si>
  <si>
    <t>SENADOR FIRMINO</t>
  </si>
  <si>
    <t>SENADOR JOSÉ BENTO</t>
  </si>
  <si>
    <t>SENADOR MODESTINO GONÇALVES</t>
  </si>
  <si>
    <t>SENHORA DE OLIVEIRA</t>
  </si>
  <si>
    <t>SENHORA DO PORTO</t>
  </si>
  <si>
    <t>SENHORA DOS REMÉDIOS</t>
  </si>
  <si>
    <t>SERICITA</t>
  </si>
  <si>
    <t>SERITINGA</t>
  </si>
  <si>
    <t>SERRA AZUL DE MINAS</t>
  </si>
  <si>
    <t>SERRA DA SAUDADE</t>
  </si>
  <si>
    <t>SERRA DO SALITRE</t>
  </si>
  <si>
    <t>SERRA DOS AIMORÉS</t>
  </si>
  <si>
    <t>SERRANIA</t>
  </si>
  <si>
    <t>SERRANÓPOLIS DE MINAS</t>
  </si>
  <si>
    <t>SERRANOS</t>
  </si>
  <si>
    <t>SERRO</t>
  </si>
  <si>
    <t>SETE LAGOAS</t>
  </si>
  <si>
    <t>SETUBINHA</t>
  </si>
  <si>
    <t>SILVEIRÂNIA</t>
  </si>
  <si>
    <t>SILVIANÓPOLIS</t>
  </si>
  <si>
    <t>SIMÃO PEREIRA</t>
  </si>
  <si>
    <t>SIMONÉSIA</t>
  </si>
  <si>
    <t>SOBRÁLIA</t>
  </si>
  <si>
    <t>SOLEDADE DE MINAS</t>
  </si>
  <si>
    <t>TABULEIRO</t>
  </si>
  <si>
    <t>TAIOBEIRAS</t>
  </si>
  <si>
    <t>TAPARUBA</t>
  </si>
  <si>
    <t>TAPIRA</t>
  </si>
  <si>
    <t>TAPIRAÍ</t>
  </si>
  <si>
    <t>TAQUARAÇU DE MINAS</t>
  </si>
  <si>
    <t>TARUMIRIM</t>
  </si>
  <si>
    <t>TEIXEIRAS</t>
  </si>
  <si>
    <t>TEÓFILO OTONI</t>
  </si>
  <si>
    <t>TIMÓTEO</t>
  </si>
  <si>
    <t>TIRADENTES</t>
  </si>
  <si>
    <t>TIROS</t>
  </si>
  <si>
    <t>TOCANTINS</t>
  </si>
  <si>
    <t>TOCOS DO MOJI</t>
  </si>
  <si>
    <t>TOLEDO</t>
  </si>
  <si>
    <t>TOMBOS</t>
  </si>
  <si>
    <t>TRÊS CORAÇÕES</t>
  </si>
  <si>
    <t>TRÊS MARIAS</t>
  </si>
  <si>
    <t>TRÊS PONTAS</t>
  </si>
  <si>
    <t>TUMIRITINGA</t>
  </si>
  <si>
    <t>TUPACIGUARA</t>
  </si>
  <si>
    <t>TURMALINA</t>
  </si>
  <si>
    <t>TURVOLÂNDIA</t>
  </si>
  <si>
    <t>UBÁ</t>
  </si>
  <si>
    <t>UBAÍ</t>
  </si>
  <si>
    <t>UBAPORANGA</t>
  </si>
  <si>
    <t>UBERABA</t>
  </si>
  <si>
    <t>UBERLÂNDIA</t>
  </si>
  <si>
    <t>UMBURATIBA</t>
  </si>
  <si>
    <t>UNAÍ</t>
  </si>
  <si>
    <t>UNIÃO DE MINAS</t>
  </si>
  <si>
    <t>URUANA DE MINAS</t>
  </si>
  <si>
    <t>URUCÂNIA</t>
  </si>
  <si>
    <t>URUCUIA</t>
  </si>
  <si>
    <t>VARGEM ALEGRE</t>
  </si>
  <si>
    <t>VARGEM BONITA</t>
  </si>
  <si>
    <t>VARGEM GRANDE DO RIO PARDO</t>
  </si>
  <si>
    <t>VARGINHA</t>
  </si>
  <si>
    <t>VARJÃO DE MINAS</t>
  </si>
  <si>
    <t>VÁRZEA DA PALMA</t>
  </si>
  <si>
    <t>VARZELÂNDIA</t>
  </si>
  <si>
    <t>VAZANTE</t>
  </si>
  <si>
    <t>VERDELÂNDIA</t>
  </si>
  <si>
    <t>VEREDINHA</t>
  </si>
  <si>
    <t>VERÍSSIMO</t>
  </si>
  <si>
    <t>VERMELHO NOVO</t>
  </si>
  <si>
    <t>VESPASIANO</t>
  </si>
  <si>
    <t>VIÇOSA</t>
  </si>
  <si>
    <t>VIEIRAS</t>
  </si>
  <si>
    <t>VIRGEM DA LAPA</t>
  </si>
  <si>
    <t>VIRGÍNIA</t>
  </si>
  <si>
    <t>VIRGINÓPOLIS</t>
  </si>
  <si>
    <t>VIRGOLÂNDIA</t>
  </si>
  <si>
    <t>VISCONDE DO RIO BRANCO</t>
  </si>
  <si>
    <t>VOLTA GRANDE</t>
  </si>
  <si>
    <t>WENCESLAU BRAZ</t>
  </si>
  <si>
    <t>CESAMA</t>
  </si>
  <si>
    <t>Valor dos Serviços</t>
  </si>
  <si>
    <r>
      <t>Município:</t>
    </r>
    <r>
      <rPr>
        <sz val="11"/>
        <rFont val="Arial"/>
        <family val="2"/>
      </rPr>
      <t xml:space="preserve"> Juiz de Fora</t>
    </r>
  </si>
  <si>
    <r>
      <t>Planilha(s) Referência(s) de Preço(s):</t>
    </r>
    <r>
      <rPr>
        <sz val="11"/>
        <rFont val="Arial"/>
        <family val="2"/>
      </rPr>
      <t xml:space="preserve"> SINAPI - Maio/2019; SETOP - Janeiro/2019</t>
    </r>
  </si>
  <si>
    <t>73822/002</t>
  </si>
  <si>
    <t>TER-REG-005</t>
  </si>
  <si>
    <t>74209/001</t>
  </si>
  <si>
    <t>74220/001</t>
  </si>
  <si>
    <t>74221/001</t>
  </si>
  <si>
    <t>1.6</t>
  </si>
  <si>
    <t xml:space="preserve">Serviços Preliminares </t>
  </si>
  <si>
    <t>Sinalização de trânsito - noturna</t>
  </si>
  <si>
    <t xml:space="preserve">Regularização e compactação de terreno manual,com soquete </t>
  </si>
  <si>
    <t xml:space="preserve">Tapume de chapa de madeira compensada, e= 6mm, com pintura a cal e reaproveitamento de 2x </t>
  </si>
  <si>
    <t xml:space="preserve">Limpeza mecanizada de terreno com remoção de camada vegetal, utilizando motoniveladora </t>
  </si>
  <si>
    <t xml:space="preserve">Placa de obra em chapa de aço galvanizado </t>
  </si>
  <si>
    <t xml:space="preserve">Isolamento de obra com tela plástica com malha de 5mm e estrutura de madeira pontaleteada  ( h=1,20m, reaprov 5x ) </t>
  </si>
  <si>
    <t>Administração Local</t>
  </si>
  <si>
    <t>Encarregado geral com encargos complementares</t>
  </si>
  <si>
    <t>Vigia noturno com encargos complementares</t>
  </si>
  <si>
    <t>Engenheiro Civil de obra Sênior com encargos complementares</t>
  </si>
  <si>
    <t>Mobilização e Desmobilização de Obra</t>
  </si>
  <si>
    <t>MOB-DES-010</t>
  </si>
  <si>
    <t>IIO-BAR-015</t>
  </si>
  <si>
    <t>IIO-CON-015</t>
  </si>
  <si>
    <t>IIO-BAR-025</t>
  </si>
  <si>
    <t>Obras com valor entre 1.000.000,01 e 3.000.000,00</t>
  </si>
  <si>
    <t>Barracão depósito e ferramentaria tipo i,a=14,52 m2 (obra de pequeno porte,efetivo até 30 homens),inclusive mobiliário - padrão deer-mg</t>
  </si>
  <si>
    <t>Container (6,0x2,3x2,5m) com isolamento térmico - escritório com ar condicionado e sanitário completo</t>
  </si>
  <si>
    <t>Barracão instalação sanitária tipo I, A=14,52m² (obra de pequeno porte, efetivo até 30 homens) - padrão DEER-MG</t>
  </si>
  <si>
    <t>Lastro com material granular, aplicação em pisos ou radiers, espessura de 5 cm</t>
  </si>
  <si>
    <t>Serviços Ambientais</t>
  </si>
  <si>
    <t>COTAÇÃO</t>
  </si>
  <si>
    <t>Projeto técnico de recomposição florestal</t>
  </si>
  <si>
    <t xml:space="preserve">Remoção e replantio de espécies no trecho escavado </t>
  </si>
  <si>
    <t>Construção de Redes de Drenagem</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</si>
  <si>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</si>
  <si>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</si>
  <si>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</si>
  <si>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</si>
  <si>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</si>
  <si>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</si>
  <si>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</si>
  <si>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</si>
  <si>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</si>
  <si>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</si>
  <si>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</si>
  <si>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</si>
  <si>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</si>
  <si>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</si>
  <si>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</si>
  <si>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</si>
  <si>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</si>
  <si>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</si>
  <si>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</si>
  <si>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</si>
  <si>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</si>
  <si>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</si>
  <si>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</si>
  <si>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</si>
  <si>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</si>
  <si>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5.2.1</t>
  </si>
  <si>
    <t>5.2.2</t>
  </si>
  <si>
    <t>5.2.3</t>
  </si>
  <si>
    <t>5.2.4</t>
  </si>
  <si>
    <t>5.2.5</t>
  </si>
  <si>
    <t>5.2.6</t>
  </si>
  <si>
    <t>5.2.7</t>
  </si>
  <si>
    <t>5.2.8</t>
  </si>
  <si>
    <t>5.2.9</t>
  </si>
  <si>
    <t>5.2.10</t>
  </si>
  <si>
    <t>Poço de Visita (PVs 16)</t>
  </si>
  <si>
    <t>EST-FOR-005</t>
  </si>
  <si>
    <t>DRE-TAM-005</t>
  </si>
  <si>
    <t>Tampão de ferro fundido para poço de visita</t>
  </si>
  <si>
    <t>Forma e desforma de tábua e sarrafo, reaproveitamento 3x, exclusive escoramento</t>
  </si>
  <si>
    <t>Corte e dobra de aço CA-50, diâmetro de 6,3mm, utilizado em laje. Af_12/2015</t>
  </si>
  <si>
    <t>Corte e dobra de aço CA-50, diâmetro de 8,0mm, utilizado em laje. Af_12/2015</t>
  </si>
  <si>
    <t>Corte e dobra de aço CA-50, diâmetro de 10,0mm, utilizado em laje. Af_12/2015</t>
  </si>
  <si>
    <t>Corte e dobra de aço CA-50, diâmetro de 12,5mm, utilizado em laje. Af_12/2015</t>
  </si>
  <si>
    <t>Corte e dobra de aço CA-60, diâmetro de 5,0mm, utilizado em laje. Af_12/2015</t>
  </si>
  <si>
    <t>Escada tipo marinheiro em aco CA-50, 9,52mm, incluso pintura com fundo aticorrosivo tipo zarcão</t>
  </si>
  <si>
    <t>Remoção de cerca</t>
  </si>
  <si>
    <t>Cerca com mourões de concreto, reto, 15x15cm, espaçamento de 3m, cravados 0,5m, escoras de 10x10cm nos cantos, com 9 fios de arame de aço ovalado 15x17</t>
  </si>
  <si>
    <t>Retirada de grama em placas</t>
  </si>
  <si>
    <t>Plantio de grama em placas. Af_05/2018</t>
  </si>
  <si>
    <t>Demolição de pavimentação asfáltica com utilização de martelo perfurador, espessura até 15cm, exclusive carga e transporte</t>
  </si>
  <si>
    <t>Escavação mecanizada de vala com prof. de 3,0m até 4,5m (média entre montante e jusante/uma composição por trecho), com escavadeira hidráulica (1,2m³/155hp), larg. de 1,5m a 2,5m, em solo de 1ª categoria, em locais com alto nível de interferência</t>
  </si>
  <si>
    <t>Carga e descarga mecânica de solo utilizando caminhão basculante 6,0m³/16T e pá carregadeira sobre pneus 128hp, capacidade da caçamba 1,7 a 2,8m³, peso operacional 11632kg</t>
  </si>
  <si>
    <t>Transporte com caminhão basculante de 10m³, em via urbana pavimentada, DMT até 30 km</t>
  </si>
  <si>
    <t>Escoramento de vala tipo contínuo empregando pranchas e longarinas de peroba</t>
  </si>
  <si>
    <t>Preparo de fundo de vala com largura maior ou igual a 1,5m e menor que 2,5m, em local com nível alto de interferência. Af_06/2016</t>
  </si>
  <si>
    <t>Assentamento de tubo de concreto para redes coletoras de águas pluviais, diâmetro de 400mm, junta rígida, instalado em local com baixo nível de interferências (não inclui fornecimento). Af_12/2015</t>
  </si>
  <si>
    <t>Tubo concreto armado, classe PA-2, PB, DN 400mm, para águas pluviais (NBR 8890)</t>
  </si>
  <si>
    <t>Assentamento de tubo de concreto para redes coletoras de águas pluviais, diâmetro de 600mm, junta rígida, instalado em local com baixo nível de interferências (não inclui fornecimento). Af_12/2015</t>
  </si>
  <si>
    <t>Tubo concreto armado, classe PA-2, PB, DN 600mm, para águas pluviais (NBR 8890)</t>
  </si>
  <si>
    <t>Assentamento de tubo de concreto para redes coletoras de águas pluviais, diâmetro de 800mm, junta rígida, instalado em local com baixo nível de interferências (não inclui fornecimento). Af_12/2015</t>
  </si>
  <si>
    <t>Tubo concreto armado, classe PÁ-2, PB, DN 800mm, para águas pluviais (NBR 8890)</t>
  </si>
  <si>
    <t>Assentamento de tubo de concreto para redes coletoras de águas pluviais, diâmetro de 1200mm, junta rígida, instalado em local com baixo nível de interferências (não inclui fornecimento). Af_12/2015</t>
  </si>
  <si>
    <t>Tubo concreto armado, classe PA-2, PB, DN 1200mm, para águas pluviais (NBR 8890)</t>
  </si>
  <si>
    <t>Assentamento de tubo de concreto para redes coletoras de águas pluviais, diâmetro de 1500mm, junta rígida, instalado em local com alto nível de interferências (não inclui fornecimento). Af_12/2015</t>
  </si>
  <si>
    <t>Tubo concreto armado, classe PA-2, PB, DN 1500 mm, para águas pluviais (NBR 8890)</t>
  </si>
  <si>
    <t>Concreto para berço de rede tubular traço 1:3:6, inclusive lançamento</t>
  </si>
  <si>
    <t>Reaterro mecanizado de vala com escavadeira hidráulica (capacidade da caçamba: 0,8m³ / potência: 111hp), largura até 1,5 a 2,5m, profundidade de 3,0 a 4,5m, com solo (sem substituição) de 1ª categoria em locais com alto nível de interferência. Af_04/2016</t>
  </si>
  <si>
    <t>Construção de pavimento com aplicação de concreto betuminoso usinado a  quente (CBUQ), camada de rolamento, com espessura de 5,0cm - exclusive transporte. Af_03/2017</t>
  </si>
  <si>
    <t>Locação de rede de água ou esgoto. Af_10/2018</t>
  </si>
  <si>
    <t>Execução de imprimação ligante (pintura de ligação) com emulsão asfáltica RR-2C. Af_09/2017</t>
  </si>
  <si>
    <t>RO-41291</t>
  </si>
  <si>
    <t>74143/002</t>
  </si>
  <si>
    <t>74010/001</t>
  </si>
  <si>
    <t>TER-ECR-005</t>
  </si>
  <si>
    <t>Rede tubular</t>
  </si>
  <si>
    <t>Demais poços de visita (exceto PVs 16)</t>
  </si>
  <si>
    <t>5.3.1</t>
  </si>
  <si>
    <t>5.3.2</t>
  </si>
  <si>
    <t>5.3.3</t>
  </si>
  <si>
    <t>5.3.4</t>
  </si>
  <si>
    <t>5.3.5</t>
  </si>
  <si>
    <t>5.3.6</t>
  </si>
  <si>
    <t>5.3.7</t>
  </si>
  <si>
    <t>5.3.8</t>
  </si>
  <si>
    <t>5.3.9</t>
  </si>
  <si>
    <t>5.3.10</t>
  </si>
  <si>
    <t>Concreto fck = 30MPa, traço 1:2,1:2,5 (cimento/areia média/brita 1) - preparo mecânico com betoneira 600L. Af_07/2016</t>
  </si>
  <si>
    <t>Concreto fck = 25MPa, traço 1:2,1:2,5 (cimento/ areia média/ brita 1) - preparo mecânico com betoneira 600L. Af_07/2016</t>
  </si>
  <si>
    <t>Corte e dobra de aço CA-50, diâmetro de 16,0mm, utilizado em laje. Af_12/2015</t>
  </si>
  <si>
    <t>Escada tipo marinheiro em aço CA-50, 9,52mm, incluso pintura com fundo anticorrosivo tipo zarcão</t>
  </si>
  <si>
    <t>Corte e dobra de aço CA-50, diâmetro de 16,00mm, utilizado em laje. Af_12/2015</t>
  </si>
  <si>
    <t>Construções Especiais de Concreto</t>
  </si>
  <si>
    <t xml:space="preserve">Vertedouro </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</si>
  <si>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</si>
  <si>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</si>
  <si>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</si>
  <si>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</si>
  <si>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</si>
  <si>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</si>
  <si>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</si>
  <si>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</si>
  <si>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</si>
  <si>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</si>
  <si>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</si>
  <si>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</si>
  <si>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</si>
  <si>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</si>
  <si>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</si>
  <si>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</si>
  <si>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</si>
  <si>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</si>
  <si>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</si>
  <si>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</si>
  <si>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</si>
  <si>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</si>
  <si>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</si>
  <si>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</si>
  <si>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</si>
  <si>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</si>
  <si>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</si>
  <si>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</si>
  <si>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</si>
  <si>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</si>
  <si>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</si>
  <si>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</si>
  <si>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</si>
  <si>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</si>
  <si>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</si>
  <si>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</si>
  <si>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</si>
  <si>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</si>
  <si>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</si>
  <si>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</si>
  <si>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</si>
  <si>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</si>
  <si>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</si>
  <si>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</si>
  <si>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</si>
  <si>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</si>
  <si>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</si>
  <si>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</si>
  <si>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</si>
  <si>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</si>
  <si>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</si>
  <si>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</si>
  <si>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73890/001</t>
  </si>
  <si>
    <t>73891/001</t>
  </si>
  <si>
    <t>ARM-AÇO-010</t>
  </si>
  <si>
    <t>74142/004</t>
  </si>
  <si>
    <t>74238/002</t>
  </si>
  <si>
    <t>Concreto fck = 30MPa, traço 1:2,1:2,5 (cimento/ areia média/ brita 1) - preparo mecânico com betoneira 600L. Af_07/2016</t>
  </si>
  <si>
    <t>Ensecadeira de madeira com parede simples</t>
  </si>
  <si>
    <t>Esgotamento com moto-bomba autoescorvante</t>
  </si>
  <si>
    <t>Reaterro mecanizado de vala com escavadeira hidráulica (capacidade da caçamba: 0,8m³ / potência: 111hp), largura até 1,5 a 2,5m, profundidade de 3,0 a 4,5m, com solo (sem substituição) de 1ª. Categoria em locais com alto nível de interferência. Af_04/2016</t>
  </si>
  <si>
    <t>Locação convencional de obra, utilizando gabarito de tábuas corridas pontaletadas a cada 2,00m - 2 utilizações. Af_10/2018</t>
  </si>
  <si>
    <t>Corte e dobra de aço CA-50, diâmetro de 20,0mm, utilizado em laje. Af_12/2015</t>
  </si>
  <si>
    <t>Corte, dobra e montagem de aço CA-50 diâmetro (16,0mma 25,0mm)</t>
  </si>
  <si>
    <t>Aço CA-60, 7,0mm, dobrado e cortado</t>
  </si>
  <si>
    <t>Escavação mecânica de vala em material 2ª. categoria de 2,01m até 4,00m de profundidade com utilização de escavadeira hidráulica</t>
  </si>
  <si>
    <t>Lastro com material granular, aplicação em pisos ou radiers, espessura de 5cm. Af_08/2017</t>
  </si>
  <si>
    <t>Bomba submersível elétrica, trifásica, potência 3,75hp, diâmetro do rotor 90 mm semiaberto, bocal de saída diâmetro de 2 polegadas, hm/q =5 m / 61,2 m3/h a 25,5 m / 3,6 m3/h</t>
  </si>
  <si>
    <t>Cerca com mourões de concreto, secção "T" ponta inclinada, 10x10cm, espaçamento de 3m, cravados 0,5m, com 11 fios de arame farpado nº 16</t>
  </si>
  <si>
    <t>Portão em tela arame galvanizado n.12, malha 2" e moldura em tubos de aço com duas folhas de abrir, incluso ferragens</t>
  </si>
  <si>
    <t>Tampão fofo articulado, classe B125, Carga máx. 12,5 t, redondo tampa 600mm, rede pluvial/esgoto, p = chaminé cx areia / poço visita assentado com arg. cim/areia 1:4, fornecimento e assentamento</t>
  </si>
  <si>
    <t>Tabua de madeira para piso, cumaru/ipê champanhe ou equivalente da região, encaixe macho/fêmea, 10 x 2cm (comporta stop log)</t>
  </si>
  <si>
    <t>Impermeabilização de paredes com argamassa de cimento e areia, com aditivo impermeabilizante, e = 2cm. Af_06/2018</t>
  </si>
  <si>
    <t>Carga e descarga mecânica de solo utilizando caminhão basculante 6,0m3/16t e pá Carregadeira sobre pneus 128 hp, capacidade da caçamba1,7 a 2,8m³, peso operacional 11632kg</t>
  </si>
  <si>
    <t>Transporte com caminhão basculante de 10m³, em via urbana pavimentada, MDT até 30 km</t>
  </si>
  <si>
    <t>Ala para Lançamento no Canal</t>
  </si>
  <si>
    <t>DEM-MFC-005</t>
  </si>
  <si>
    <t>DEM-CON-030</t>
  </si>
  <si>
    <t>TER-ESC-090</t>
  </si>
  <si>
    <t>73863/002</t>
  </si>
  <si>
    <t>URB-MFC-005</t>
  </si>
  <si>
    <t>73882/001</t>
  </si>
  <si>
    <t>URB-PAS-005</t>
  </si>
  <si>
    <t>Remoção de meio-fio pré-moldado de concreto, inclusive carga</t>
  </si>
  <si>
    <t>Demolição de concreto armado - com equipamento pneumático, inclusive afastamento</t>
  </si>
  <si>
    <t>Escavação mecânica de valas com descarga sobre caminhão h&gt;5,00m</t>
  </si>
  <si>
    <t>Alvenaria com blocos de concreto celular 20x30x60cm, espessura 20cm, assentados com argamassa traço 1:2:9 (cimento, cal e areia) preparo manual</t>
  </si>
  <si>
    <t>Emboço ou massa única em argamassa traço 1:2:8, preparo manual, aplicada manualmente em panos cegos de fachada (sem presença de vãos), espessura de 25mm. Af_06/2014</t>
  </si>
  <si>
    <t>Corte e dobra de aço CA -50, diâmetro de 8,0mm, utilizado em laje. Af_12/2015</t>
  </si>
  <si>
    <t>Corte e dobra de aço CA -50, diâmetro de 10,0mm, utilizado em laje. Af_12/2015</t>
  </si>
  <si>
    <t>Corte e dobra de aço CA -50, diâmetro de 12,5mm, utilizado em laje. Af_12/2015</t>
  </si>
  <si>
    <t>Corte e dobra de aço CA -50, diâmetro de 16,0mm, utilizado em laje. Af_12/2015</t>
  </si>
  <si>
    <t>Corte e dobra de aço CA -50, diâmetro de 20,0mm, utilizado em laje. Af_12/2015</t>
  </si>
  <si>
    <t>Corte e dobra de aço CA -60, diâmetro de 5,0mm, utilizado em laje. Af_12/2015</t>
  </si>
  <si>
    <t>Meio-fio de concreto pré-moldado tipo A - (12 x 16,7 x 35)cm, inclusive escavação e reaterro</t>
  </si>
  <si>
    <t>Calha em concreto simples, em meia cana, diâmetro 200mm</t>
  </si>
  <si>
    <t>Passeios de concreto e = 8 cm, fck = 15 Mpa, padrão Prefeitura</t>
  </si>
  <si>
    <t>h</t>
  </si>
  <si>
    <t>m²</t>
  </si>
  <si>
    <t>m</t>
  </si>
  <si>
    <t>%</t>
  </si>
  <si>
    <t>mês</t>
  </si>
  <si>
    <t>m³</t>
  </si>
  <si>
    <t>m³xkm</t>
  </si>
  <si>
    <t>kg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</si>
</sst>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_(* #,##0.00_);_(* \(#,##0.00\);_(* &quot;-&quot;??_);_(@_)"/>
    <numFmt numFmtId="166" formatCode="_-* #,##0.00_-;[Red]\-* #,##0.00_-;_-* &quot;-&quot;??_-;_-@_-"/>
    <numFmt numFmtId="167" formatCode="00\º\ &quot;MÊS&quot;"/>
    <numFmt numFmtId="168" formatCode="&quot;R$ &quot;#,##0.00_);[Red]\(&quot;R$ &quot;#,##0.00\)"/>
  </numFmts>
  <fonts count="14" x14ac:knownFonts="1">
    <font>
      <sz val="10"/>
      <name val="Arial"/>
      <family val="2"/>
    </font>
    <font>
      <sz val="11"/>
      <color theme="1"/>
      <name val="Calibri"/>
      <family val="2"/>
      <scheme val="minor"/>
    </font>
    <font>
      <sz val="10"/>
      <name val="Arial"/>
      <family val="2"/>
    </font>
    <font>
      <b/>
      <sz val="20"/>
      <name val="Arial"/>
      <family val="2"/>
    </font>
    <font>
      <sz val="11"/>
      <name val="Calibri"/>
      <family val="2"/>
      <scheme val="minor"/>
    </font>
    <font>
      <sz val="11"/>
      <name val="Arial"/>
      <family val="2"/>
    </font>
    <font>
      <sz val="10"/>
      <name val="Calibri"/>
      <family val="2"/>
      <scheme val="minor"/>
    </font>
    <font>
      <b/>
      <sz val="14"/>
      <name val="Arial"/>
      <family val="2"/>
    </font>
    <font>
      <b/>
      <sz val="11"/>
      <name val="Arial"/>
      <family val="2"/>
    </font>
    <font>
      <b/>
      <sz val="12"/>
      <color theme="0"/>
      <name val="Arial"/>
      <family val="2"/>
    </font>
    <font>
      <b/>
      <sz val="10"/>
      <name val="Arial"/>
      <family val="2"/>
    </font>
    <font>
      <i/>
      <sz val="10"/>
      <name val="Arial"/>
      <family val="2"/>
    </font>
    <font>
      <b/>
      <sz val="11"/>
      <color theme="1"/>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003300"/>
        <bgColor indexed="64"/>
      </patternFill>
    </fill>
  </fills>
  <borders count="30">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double">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double">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bottom style="thin">
        <color theme="0" tint="-0.499984740745262"/>
      </bottom>
      <diagonal/>
    </border>
    <border>
      <left style="double">
        <color theme="0" tint="-0.499984740745262"/>
      </left>
      <right style="thin">
        <color theme="0" tint="-0.499984740745262"/>
      </right>
      <top/>
      <bottom style="thin">
        <color theme="0" tint="-0.499984740745262"/>
      </bottom>
      <diagonal/>
    </border>
    <border>
      <left style="thin">
        <color theme="0" tint="-0.499984740745262"/>
      </left>
      <right style="double">
        <color theme="0" tint="-0.499984740745262"/>
      </right>
      <top/>
      <bottom style="thin">
        <color theme="0" tint="-0.499984740745262"/>
      </bottom>
      <diagonal/>
    </border>
    <border>
      <left/>
      <right/>
      <top/>
      <bottom style="thin">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double">
        <color theme="0" tint="-0.499984740745262"/>
      </right>
      <top style="medium">
        <color theme="0" tint="-0.499984740745262"/>
      </top>
      <bottom style="thin">
        <color theme="0" tint="-0.499984740745262"/>
      </bottom>
      <diagonal/>
    </border>
    <border>
      <left style="double">
        <color theme="0" tint="-0.499984740745262"/>
      </left>
      <right style="thin">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s>
  <cellStyleXfs count="6">
    <xf numFmtId="0" fontId="0"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165" fontId="1" fillId="0" borderId="0" applyFont="0" applyFill="0" applyBorder="0" applyAlignment="0" applyProtection="0"/>
  </cellStyleXfs>
  <cellXfs count="159">
    <xf numFmtId="0" fontId="0" fillId="0" borderId="0" xfId="0"/>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5" xfId="0" applyFont="1" applyBorder="1" applyAlignment="1">
      <alignment horizontal="left" vertical="center"/>
    </xf>
    <xf numFmtId="10" fontId="5" fillId="0" borderId="0" xfId="0" applyNumberFormat="1" applyFont="1" applyBorder="1" applyAlignment="1">
      <alignment horizontal="left" vertical="center"/>
    </xf>
    <xf numFmtId="0" fontId="5" fillId="0" borderId="20" xfId="0" applyFont="1" applyFill="1" applyBorder="1" applyAlignment="1">
      <alignment horizontal="center" vertical="center"/>
    </xf>
    <xf numFmtId="0" fontId="5" fillId="0" borderId="20" xfId="0" applyFont="1" applyFill="1" applyBorder="1" applyAlignment="1">
      <alignment horizontal="center" vertical="center" wrapText="1"/>
    </xf>
    <xf numFmtId="166" fontId="5" fillId="0" borderId="20" xfId="0" applyNumberFormat="1" applyFont="1" applyFill="1" applyBorder="1" applyAlignment="1">
      <alignment horizontal="left" vertical="center" wrapText="1"/>
    </xf>
    <xf numFmtId="166" fontId="5" fillId="2" borderId="20" xfId="0" applyNumberFormat="1" applyFont="1" applyFill="1" applyBorder="1" applyAlignment="1">
      <alignment horizontal="center" vertical="center" wrapText="1"/>
    </xf>
    <xf numFmtId="166" fontId="5" fillId="3" borderId="7" xfId="0" applyNumberFormat="1" applyFont="1" applyFill="1" applyBorder="1" applyAlignment="1">
      <alignment horizontal="center" vertical="center" wrapText="1"/>
    </xf>
    <xf numFmtId="166" fontId="5" fillId="3" borderId="21" xfId="0" applyNumberFormat="1" applyFont="1" applyFill="1" applyBorder="1" applyAlignment="1">
      <alignment horizontal="center" vertical="center" wrapText="1"/>
    </xf>
    <xf numFmtId="166" fontId="5" fillId="2" borderId="22" xfId="0" applyNumberFormat="1" applyFont="1" applyFill="1" applyBorder="1" applyAlignment="1">
      <alignment horizontal="center" vertical="center" wrapText="1"/>
    </xf>
    <xf numFmtId="166" fontId="5" fillId="2"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166" fontId="5" fillId="0" borderId="10" xfId="0" applyNumberFormat="1" applyFont="1" applyFill="1" applyBorder="1" applyAlignment="1">
      <alignment horizontal="left" vertical="center" wrapText="1"/>
    </xf>
    <xf numFmtId="166" fontId="5" fillId="2" borderId="10" xfId="0" applyNumberFormat="1" applyFont="1" applyFill="1" applyBorder="1" applyAlignment="1">
      <alignment horizontal="center" vertical="center" wrapText="1"/>
    </xf>
    <xf numFmtId="166" fontId="5" fillId="3" borderId="11" xfId="1" applyNumberFormat="1" applyFont="1" applyFill="1" applyBorder="1" applyAlignment="1">
      <alignment horizontal="center" vertical="center" wrapText="1"/>
    </xf>
    <xf numFmtId="166" fontId="5" fillId="3" borderId="12" xfId="0" applyNumberFormat="1" applyFont="1" applyFill="1" applyBorder="1" applyAlignment="1">
      <alignment horizontal="center" vertical="center" wrapText="1"/>
    </xf>
    <xf numFmtId="166" fontId="5" fillId="2" borderId="13" xfId="0" applyNumberFormat="1" applyFont="1" applyFill="1" applyBorder="1" applyAlignment="1">
      <alignment horizontal="center" vertical="center" wrapText="1"/>
    </xf>
    <xf numFmtId="166" fontId="5" fillId="2" borderId="14" xfId="0" applyNumberFormat="1"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vertical="center" wrapText="1"/>
    </xf>
    <xf numFmtId="166" fontId="5" fillId="2" borderId="10" xfId="0" applyNumberFormat="1" applyFont="1" applyFill="1" applyBorder="1" applyAlignment="1">
      <alignment horizontal="left" vertical="center" wrapText="1"/>
    </xf>
    <xf numFmtId="0" fontId="5" fillId="0" borderId="0" xfId="0" applyFont="1"/>
    <xf numFmtId="0" fontId="5" fillId="0" borderId="0" xfId="0" applyFont="1" applyBorder="1"/>
    <xf numFmtId="0" fontId="4" fillId="0" borderId="0" xfId="0" applyFont="1"/>
    <xf numFmtId="0" fontId="6" fillId="0" borderId="0" xfId="0" applyFont="1"/>
    <xf numFmtId="0" fontId="11" fillId="0" borderId="0" xfId="0" applyFont="1"/>
    <xf numFmtId="0" fontId="0" fillId="0" borderId="0" xfId="0" applyBorder="1"/>
    <xf numFmtId="0" fontId="4" fillId="0" borderId="0" xfId="0" applyFont="1" applyBorder="1"/>
    <xf numFmtId="0" fontId="11" fillId="0" borderId="0" xfId="0" applyFont="1" applyBorder="1"/>
    <xf numFmtId="0" fontId="11" fillId="0" borderId="0" xfId="0" applyFont="1" applyFill="1" applyBorder="1"/>
    <xf numFmtId="0" fontId="2" fillId="0" borderId="0" xfId="0" applyFont="1" applyBorder="1"/>
    <xf numFmtId="0" fontId="11" fillId="0" borderId="23" xfId="0" applyFont="1" applyFill="1" applyBorder="1"/>
    <xf numFmtId="0" fontId="5" fillId="0" borderId="23" xfId="0" applyFont="1" applyBorder="1"/>
    <xf numFmtId="0" fontId="2" fillId="2" borderId="0" xfId="3" applyFont="1" applyFill="1" applyAlignment="1">
      <alignment horizontal="center" vertical="center"/>
    </xf>
    <xf numFmtId="0" fontId="2" fillId="2" borderId="0" xfId="3" applyFont="1" applyFill="1" applyAlignment="1">
      <alignment vertical="center"/>
    </xf>
    <xf numFmtId="0" fontId="2" fillId="2" borderId="0" xfId="3" applyFont="1" applyFill="1" applyBorder="1" applyAlignment="1">
      <alignment vertical="center"/>
    </xf>
    <xf numFmtId="0" fontId="2" fillId="0" borderId="0" xfId="3" applyAlignment="1">
      <alignment vertical="center"/>
    </xf>
    <xf numFmtId="0" fontId="2" fillId="0" borderId="0" xfId="3"/>
    <xf numFmtId="0" fontId="10" fillId="0" borderId="0" xfId="3" applyFont="1" applyAlignment="1">
      <alignment vertical="center"/>
    </xf>
    <xf numFmtId="0" fontId="10" fillId="0" borderId="0" xfId="3" applyFont="1"/>
    <xf numFmtId="0" fontId="2" fillId="0" borderId="0" xfId="3" applyBorder="1" applyAlignment="1">
      <alignment vertical="center"/>
    </xf>
    <xf numFmtId="0" fontId="2" fillId="0" borderId="0" xfId="3" applyBorder="1"/>
    <xf numFmtId="0" fontId="8" fillId="2" borderId="20" xfId="3" applyNumberFormat="1" applyFont="1" applyFill="1" applyBorder="1" applyAlignment="1">
      <alignment horizontal="center" vertical="center"/>
    </xf>
    <xf numFmtId="166" fontId="5" fillId="2" borderId="7" xfId="3" applyNumberFormat="1" applyFont="1" applyFill="1" applyBorder="1" applyAlignment="1">
      <alignment vertical="center" wrapText="1"/>
    </xf>
    <xf numFmtId="165" fontId="5" fillId="2" borderId="20" xfId="1" applyFont="1" applyFill="1" applyBorder="1" applyAlignment="1">
      <alignment vertical="center" wrapText="1"/>
    </xf>
    <xf numFmtId="10" fontId="8" fillId="2" borderId="22" xfId="2" applyNumberFormat="1" applyFont="1" applyFill="1" applyBorder="1" applyAlignment="1">
      <alignment horizontal="center" vertical="center" wrapText="1"/>
    </xf>
    <xf numFmtId="165" fontId="5" fillId="2" borderId="9" xfId="1" applyFont="1" applyFill="1" applyBorder="1" applyAlignment="1">
      <alignment vertical="center" wrapText="1"/>
    </xf>
    <xf numFmtId="10" fontId="5" fillId="2" borderId="20" xfId="2" applyNumberFormat="1" applyFont="1" applyFill="1" applyBorder="1" applyAlignment="1">
      <alignment vertical="center" wrapText="1"/>
    </xf>
    <xf numFmtId="10" fontId="5" fillId="2" borderId="20" xfId="3" applyNumberFormat="1" applyFont="1" applyFill="1" applyBorder="1" applyAlignment="1">
      <alignment vertical="center" wrapText="1"/>
    </xf>
    <xf numFmtId="0" fontId="8" fillId="2" borderId="10" xfId="3" applyNumberFormat="1" applyFont="1" applyFill="1" applyBorder="1" applyAlignment="1">
      <alignment horizontal="center" vertical="center"/>
    </xf>
    <xf numFmtId="165" fontId="5" fillId="2" borderId="10" xfId="1" applyFont="1" applyFill="1" applyBorder="1" applyAlignment="1">
      <alignment vertical="center" wrapText="1"/>
    </xf>
    <xf numFmtId="10" fontId="8" fillId="2" borderId="13" xfId="2" applyNumberFormat="1" applyFont="1" applyFill="1" applyBorder="1" applyAlignment="1">
      <alignment horizontal="center" vertical="center" wrapText="1"/>
    </xf>
    <xf numFmtId="165" fontId="5" fillId="2" borderId="14" xfId="1" applyFont="1" applyFill="1" applyBorder="1" applyAlignment="1">
      <alignment vertical="center" wrapText="1"/>
    </xf>
    <xf numFmtId="10" fontId="5" fillId="2" borderId="10" xfId="2" applyNumberFormat="1" applyFont="1" applyFill="1" applyBorder="1" applyAlignment="1">
      <alignment vertical="center" wrapText="1"/>
    </xf>
    <xf numFmtId="10" fontId="5" fillId="2" borderId="10" xfId="3" applyNumberFormat="1" applyFont="1" applyFill="1" applyBorder="1" applyAlignment="1">
      <alignment vertical="center" wrapText="1"/>
    </xf>
    <xf numFmtId="0" fontId="5" fillId="2" borderId="0" xfId="3" applyFont="1" applyFill="1" applyBorder="1" applyAlignment="1">
      <alignment horizontal="center" vertical="center"/>
    </xf>
    <xf numFmtId="0" fontId="5" fillId="2" borderId="0" xfId="3" applyFont="1" applyFill="1" applyBorder="1" applyAlignment="1">
      <alignment vertical="center"/>
    </xf>
    <xf numFmtId="165" fontId="5" fillId="2" borderId="0" xfId="1" applyFont="1" applyFill="1" applyBorder="1" applyAlignment="1">
      <alignment vertical="center"/>
    </xf>
    <xf numFmtId="9" fontId="8" fillId="2" borderId="0" xfId="2" applyFont="1" applyFill="1" applyBorder="1" applyAlignment="1">
      <alignment horizontal="center" vertical="center"/>
    </xf>
    <xf numFmtId="9" fontId="5" fillId="2" borderId="0" xfId="3" applyNumberFormat="1" applyFont="1" applyFill="1" applyBorder="1" applyAlignment="1">
      <alignment vertical="center"/>
    </xf>
    <xf numFmtId="165" fontId="8" fillId="2" borderId="10" xfId="1" applyNumberFormat="1" applyFont="1" applyFill="1" applyBorder="1" applyAlignment="1">
      <alignment vertical="center"/>
    </xf>
    <xf numFmtId="10" fontId="5" fillId="2" borderId="13" xfId="2" applyNumberFormat="1" applyFont="1" applyFill="1" applyBorder="1" applyAlignment="1">
      <alignment vertical="center"/>
    </xf>
    <xf numFmtId="165" fontId="5" fillId="2" borderId="14" xfId="1" applyNumberFormat="1" applyFont="1" applyFill="1" applyBorder="1" applyAlignment="1">
      <alignment vertical="center"/>
    </xf>
    <xf numFmtId="10" fontId="5" fillId="2" borderId="10" xfId="1" applyNumberFormat="1" applyFont="1" applyFill="1" applyBorder="1" applyAlignment="1">
      <alignment vertical="center"/>
    </xf>
    <xf numFmtId="165" fontId="5" fillId="2" borderId="10" xfId="1" applyNumberFormat="1" applyFont="1" applyFill="1" applyBorder="1" applyAlignment="1">
      <alignment vertical="center"/>
    </xf>
    <xf numFmtId="165" fontId="8" fillId="2" borderId="10" xfId="3" applyNumberFormat="1" applyFont="1" applyFill="1" applyBorder="1" applyAlignment="1">
      <alignment vertical="center"/>
    </xf>
    <xf numFmtId="165" fontId="5" fillId="2" borderId="14" xfId="3" applyNumberFormat="1" applyFont="1" applyFill="1" applyBorder="1" applyAlignment="1">
      <alignment vertical="center"/>
    </xf>
    <xf numFmtId="10" fontId="5" fillId="2" borderId="10" xfId="3" applyNumberFormat="1" applyFont="1" applyFill="1" applyBorder="1" applyAlignment="1">
      <alignment vertical="center"/>
    </xf>
    <xf numFmtId="165" fontId="5" fillId="2" borderId="10" xfId="3" applyNumberFormat="1" applyFont="1" applyFill="1" applyBorder="1" applyAlignment="1">
      <alignment vertical="center"/>
    </xf>
    <xf numFmtId="10" fontId="5" fillId="2" borderId="10" xfId="2" applyNumberFormat="1" applyFont="1" applyFill="1" applyBorder="1" applyAlignment="1">
      <alignment vertical="center"/>
    </xf>
    <xf numFmtId="0" fontId="2" fillId="2" borderId="0" xfId="3" applyFont="1" applyFill="1" applyAlignment="1">
      <alignment horizontal="left" vertical="center"/>
    </xf>
    <xf numFmtId="0" fontId="12" fillId="0" borderId="0" xfId="4" applyFont="1"/>
    <xf numFmtId="0" fontId="1" fillId="0" borderId="0" xfId="4"/>
    <xf numFmtId="49" fontId="1" fillId="0" borderId="0" xfId="4" quotePrefix="1" applyNumberFormat="1" applyFont="1" applyFill="1" applyBorder="1" applyAlignment="1">
      <alignment horizontal="left" vertical="center" wrapText="1"/>
    </xf>
    <xf numFmtId="0" fontId="1" fillId="0" borderId="0" xfId="4" applyFont="1" applyFill="1" applyBorder="1"/>
    <xf numFmtId="0" fontId="13" fillId="0" borderId="0" xfId="4" applyFont="1" applyFill="1" applyBorder="1"/>
    <xf numFmtId="166" fontId="8" fillId="2" borderId="28" xfId="0" applyNumberFormat="1" applyFont="1" applyFill="1" applyBorder="1" applyAlignment="1">
      <alignment horizontal="center" vertical="center" wrapText="1"/>
    </xf>
    <xf numFmtId="166" fontId="8" fillId="2" borderId="29" xfId="0" applyNumberFormat="1" applyFont="1" applyFill="1" applyBorder="1" applyAlignment="1">
      <alignment horizontal="center" vertical="center" wrapText="1"/>
    </xf>
    <xf numFmtId="166" fontId="8" fillId="2" borderId="24" xfId="0" applyNumberFormat="1"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1" xfId="3" applyFont="1" applyFill="1" applyBorder="1" applyAlignment="1">
      <alignment horizontal="center" vertical="center"/>
    </xf>
    <xf numFmtId="0" fontId="8" fillId="4" borderId="16" xfId="3" applyFont="1" applyFill="1" applyBorder="1" applyAlignment="1">
      <alignment vertical="center"/>
    </xf>
    <xf numFmtId="168" fontId="8" fillId="4" borderId="15" xfId="3" applyNumberFormat="1" applyFont="1" applyFill="1" applyBorder="1" applyAlignment="1">
      <alignment horizontal="center" vertical="center"/>
    </xf>
    <xf numFmtId="0" fontId="8" fillId="4" borderId="18" xfId="3" applyFont="1" applyFill="1" applyBorder="1" applyAlignment="1">
      <alignment horizontal="center" vertical="center"/>
    </xf>
    <xf numFmtId="168" fontId="8" fillId="4" borderId="19" xfId="3" applyNumberFormat="1" applyFont="1" applyFill="1" applyBorder="1" applyAlignment="1">
      <alignment horizontal="center" vertical="center"/>
    </xf>
    <xf numFmtId="0" fontId="8" fillId="4" borderId="15" xfId="3" applyFont="1" applyFill="1" applyBorder="1" applyAlignment="1">
      <alignment horizontal="center" vertical="center"/>
    </xf>
    <xf numFmtId="0" fontId="10" fillId="0" borderId="23" xfId="0" applyFont="1" applyBorder="1" applyAlignment="1">
      <alignment horizontal="right"/>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8" fillId="0" borderId="0" xfId="0" applyFont="1" applyAlignment="1">
      <alignment horizontal="center"/>
    </xf>
    <xf numFmtId="0" fontId="10" fillId="0" borderId="0" xfId="0" applyFont="1" applyAlignment="1">
      <alignment horizontal="right"/>
    </xf>
    <xf numFmtId="0" fontId="10" fillId="0" borderId="0" xfId="0" applyFont="1" applyBorder="1" applyAlignment="1">
      <alignment horizontal="right"/>
    </xf>
    <xf numFmtId="0" fontId="10" fillId="0" borderId="0" xfId="0" applyFont="1" applyFill="1" applyBorder="1" applyAlignment="1">
      <alignment horizontal="right"/>
    </xf>
    <xf numFmtId="0" fontId="9" fillId="5" borderId="10"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11"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0" borderId="5" xfId="0" applyFont="1" applyBorder="1" applyAlignment="1">
      <alignment horizontal="left" vertical="center"/>
    </xf>
    <xf numFmtId="0" fontId="8" fillId="0" borderId="0" xfId="0" applyFont="1" applyBorder="1" applyAlignment="1">
      <alignment horizontal="left" vertical="center"/>
    </xf>
    <xf numFmtId="0" fontId="8" fillId="2" borderId="0" xfId="0" applyFont="1" applyFill="1" applyBorder="1" applyAlignment="1">
      <alignment horizontal="left" vertical="center"/>
    </xf>
    <xf numFmtId="0" fontId="8" fillId="2" borderId="6" xfId="0" applyFont="1" applyFill="1" applyBorder="1" applyAlignment="1">
      <alignment horizontal="left" vertical="center"/>
    </xf>
    <xf numFmtId="0" fontId="8" fillId="2" borderId="0" xfId="0" applyFont="1" applyFill="1" applyBorder="1" applyAlignment="1">
      <alignment horizontal="left" vertical="top"/>
    </xf>
    <xf numFmtId="0" fontId="8" fillId="2" borderId="6" xfId="0" applyFont="1" applyFill="1" applyBorder="1" applyAlignment="1">
      <alignment horizontal="left" vertical="top"/>
    </xf>
    <xf numFmtId="0" fontId="8" fillId="2" borderId="8" xfId="0" applyFont="1" applyFill="1" applyBorder="1" applyAlignment="1">
      <alignment horizontal="left" vertical="top"/>
    </xf>
    <xf numFmtId="0" fontId="8" fillId="2" borderId="9" xfId="0" applyFont="1" applyFill="1" applyBorder="1" applyAlignment="1">
      <alignment horizontal="left" vertical="top"/>
    </xf>
    <xf numFmtId="0" fontId="8" fillId="0" borderId="7" xfId="0" applyFont="1" applyFill="1" applyBorder="1" applyAlignment="1">
      <alignment horizontal="left" vertical="center"/>
    </xf>
    <xf numFmtId="0" fontId="8" fillId="0" borderId="8" xfId="0" applyFont="1" applyFill="1" applyBorder="1" applyAlignment="1">
      <alignment horizontal="left" vertical="center"/>
    </xf>
    <xf numFmtId="0" fontId="3"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10" xfId="3" applyFont="1" applyFill="1" applyBorder="1" applyAlignment="1">
      <alignment horizontal="center" vertical="center"/>
    </xf>
    <xf numFmtId="0" fontId="8" fillId="2" borderId="11" xfId="3" applyFont="1" applyFill="1" applyBorder="1" applyAlignment="1">
      <alignment horizontal="center" vertical="center"/>
    </xf>
    <xf numFmtId="0" fontId="8" fillId="0" borderId="0" xfId="0" applyFont="1" applyAlignment="1">
      <alignment horizontal="left"/>
    </xf>
    <xf numFmtId="0" fontId="2" fillId="2" borderId="0" xfId="3" applyFont="1" applyFill="1" applyAlignment="1">
      <alignment horizontal="center" wrapText="1"/>
    </xf>
    <xf numFmtId="0" fontId="9" fillId="5" borderId="10" xfId="3" applyFont="1" applyFill="1" applyBorder="1" applyAlignment="1">
      <alignment horizontal="center" vertical="center"/>
    </xf>
    <xf numFmtId="0" fontId="8" fillId="4" borderId="10" xfId="3" applyFont="1" applyFill="1" applyBorder="1" applyAlignment="1">
      <alignment horizontal="center" vertical="center"/>
    </xf>
    <xf numFmtId="0" fontId="8" fillId="4" borderId="15" xfId="3" applyFont="1" applyFill="1" applyBorder="1" applyAlignment="1">
      <alignment horizontal="center" vertical="center"/>
    </xf>
    <xf numFmtId="0" fontId="8" fillId="4" borderId="13" xfId="3" applyFont="1" applyFill="1" applyBorder="1" applyAlignment="1">
      <alignment horizontal="center" vertical="center"/>
    </xf>
    <xf numFmtId="167" fontId="8" fillId="4" borderId="14" xfId="3" applyNumberFormat="1" applyFont="1" applyFill="1" applyBorder="1" applyAlignment="1">
      <alignment horizontal="center" vertical="center"/>
    </xf>
    <xf numFmtId="167" fontId="8" fillId="4" borderId="10" xfId="3" applyNumberFormat="1" applyFont="1" applyFill="1" applyBorder="1" applyAlignment="1">
      <alignment horizontal="center" vertical="center"/>
    </xf>
    <xf numFmtId="167" fontId="8" fillId="4" borderId="11" xfId="3" applyNumberFormat="1" applyFont="1" applyFill="1" applyBorder="1" applyAlignment="1">
      <alignment horizontal="center" vertical="center"/>
    </xf>
    <xf numFmtId="0" fontId="8" fillId="2" borderId="5" xfId="3" applyFont="1" applyFill="1" applyBorder="1" applyAlignment="1">
      <alignment horizontal="left" vertical="center"/>
    </xf>
    <xf numFmtId="0" fontId="8" fillId="2" borderId="0" xfId="3" applyFont="1" applyFill="1" applyBorder="1" applyAlignment="1">
      <alignment horizontal="left" vertical="center"/>
    </xf>
    <xf numFmtId="0" fontId="8" fillId="2" borderId="7" xfId="3" applyFont="1" applyFill="1" applyBorder="1" applyAlignment="1">
      <alignment horizontal="left" vertical="center"/>
    </xf>
    <xf numFmtId="0" fontId="8" fillId="2" borderId="8" xfId="3" applyFont="1" applyFill="1" applyBorder="1" applyAlignment="1">
      <alignment horizontal="left"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3" fillId="2" borderId="10" xfId="3" applyFont="1" applyFill="1" applyBorder="1" applyAlignment="1">
      <alignment horizontal="center" vertical="center"/>
    </xf>
    <xf numFmtId="0" fontId="7" fillId="2" borderId="1" xfId="3" applyFont="1" applyFill="1" applyBorder="1" applyAlignment="1">
      <alignment horizontal="center" vertical="center"/>
    </xf>
    <xf numFmtId="0" fontId="8" fillId="2" borderId="2" xfId="3" applyFont="1" applyFill="1" applyBorder="1" applyAlignment="1">
      <alignment horizontal="left" vertical="center"/>
    </xf>
    <xf numFmtId="0" fontId="8" fillId="2" borderId="3" xfId="3" applyFont="1" applyFill="1" applyBorder="1" applyAlignment="1">
      <alignment horizontal="left" vertical="center"/>
    </xf>
    <xf numFmtId="166" fontId="5" fillId="0" borderId="10" xfId="0" applyNumberFormat="1" applyFont="1" applyFill="1" applyBorder="1" applyAlignment="1">
      <alignment horizontal="justify" vertical="center" wrapText="1"/>
    </xf>
    <xf numFmtId="0" fontId="5" fillId="0" borderId="10" xfId="0" applyNumberFormat="1" applyFont="1" applyFill="1" applyBorder="1" applyAlignment="1">
      <alignment horizontal="justify" vertical="center" wrapText="1"/>
    </xf>
    <xf numFmtId="0" fontId="5" fillId="3" borderId="10" xfId="0" applyFont="1" applyFill="1" applyBorder="1" applyAlignment="1">
      <alignment horizontal="center" vertical="center"/>
    </xf>
    <xf numFmtId="0" fontId="5" fillId="3" borderId="10" xfId="0" applyFont="1" applyFill="1" applyBorder="1" applyAlignment="1">
      <alignment horizontal="center" vertical="center" wrapText="1"/>
    </xf>
    <xf numFmtId="166" fontId="5" fillId="3" borderId="10" xfId="0" applyNumberFormat="1" applyFont="1" applyFill="1" applyBorder="1" applyAlignment="1">
      <alignment horizontal="left" vertical="center" wrapText="1"/>
    </xf>
    <xf numFmtId="166" fontId="5" fillId="3" borderId="10" xfId="0" applyNumberFormat="1" applyFont="1" applyFill="1" applyBorder="1" applyAlignment="1">
      <alignment horizontal="center" vertical="center" wrapText="1"/>
    </xf>
    <xf numFmtId="166" fontId="5" fillId="3" borderId="14" xfId="0" applyNumberFormat="1" applyFont="1" applyFill="1" applyBorder="1" applyAlignment="1">
      <alignment horizontal="center" vertical="center" wrapText="1"/>
    </xf>
    <xf numFmtId="166" fontId="5" fillId="0" borderId="10"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cellXfs>
  <cellStyles count="6">
    <cellStyle name="Normal" xfId="0" builtinId="0"/>
    <cellStyle name="Normal 2" xfId="3"/>
    <cellStyle name="Normal 3" xfId="4"/>
    <cellStyle name="Porcentagem" xfId="2" builtinId="5"/>
    <cellStyle name="Vírgula" xfId="1" builtinId="3"/>
    <cellStyle name="Vírgula 2" xfId="5"/>
  </cellStyles>
  <dxfs count="57">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9966FF"/>
      <color rgb="FF6600FF"/>
      <color rgb="FF666699"/>
      <color rgb="FF003300"/>
      <color rgb="FF333300"/>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3</xdr:col>
      <xdr:colOff>105162</xdr:colOff>
      <xdr:row>2</xdr:row>
      <xdr:rowOff>208030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78593"/>
          <a:ext cx="1545819"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1152912</xdr:colOff>
      <xdr:row>2</xdr:row>
      <xdr:rowOff>208030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1" y="250030"/>
          <a:ext cx="1545819" cy="72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5"/>
  <sheetViews>
    <sheetView workbookViewId="0">
      <selection activeCell="C1" sqref="C1:X9"/>
    </sheetView>
  </sheetViews>
  <sheetFormatPr defaultRowHeight="15" customHeight="1" x14ac:dyDescent="0.25"/>
  <cols>
    <col min="1" max="1" width="30" style="77" bestFit="1" customWidth="1"/>
    <col min="2" max="2" width="61.140625" style="77" bestFit="1" customWidth="1"/>
    <col min="3" max="3" width="34" style="77" bestFit="1" customWidth="1"/>
    <col min="4" max="4" width="25" style="77" bestFit="1" customWidth="1"/>
    <col min="5" max="16384" width="9.140625" style="77"/>
  </cols>
  <sheetData>
    <row r="1" spans="1:5" ht="15" customHeight="1" x14ac:dyDescent="0.25">
      <c r="A1" s="76" t="s">
        <v>73</v>
      </c>
      <c r="B1" s="76" t="s">
        <v>74</v>
      </c>
      <c r="C1" s="76" t="s">
        <v>75</v>
      </c>
      <c r="D1" s="76" t="s">
        <v>76</v>
      </c>
      <c r="E1" s="76" t="s">
        <v>77</v>
      </c>
    </row>
    <row r="2" spans="1:5" ht="15" customHeight="1" x14ac:dyDescent="0.25">
      <c r="A2" s="78" t="s">
        <v>78</v>
      </c>
      <c r="B2" s="79" t="s">
        <v>79</v>
      </c>
      <c r="C2" s="79" t="s">
        <v>80</v>
      </c>
      <c r="D2" s="80" t="s">
        <v>81</v>
      </c>
      <c r="E2" s="77" t="s">
        <v>82</v>
      </c>
    </row>
    <row r="3" spans="1:5" ht="15" customHeight="1" x14ac:dyDescent="0.25">
      <c r="A3" s="78" t="s">
        <v>83</v>
      </c>
      <c r="B3" s="79" t="s">
        <v>84</v>
      </c>
      <c r="C3" s="79" t="s">
        <v>85</v>
      </c>
      <c r="D3" s="80" t="s">
        <v>86</v>
      </c>
      <c r="E3" s="77" t="s">
        <v>87</v>
      </c>
    </row>
    <row r="4" spans="1:5" ht="15" customHeight="1" x14ac:dyDescent="0.25">
      <c r="A4" s="78" t="s">
        <v>88</v>
      </c>
      <c r="B4" s="79" t="s">
        <v>89</v>
      </c>
      <c r="C4" s="79" t="s">
        <v>90</v>
      </c>
      <c r="D4" s="80" t="s">
        <v>91</v>
      </c>
      <c r="E4" s="77" t="s">
        <v>92</v>
      </c>
    </row>
    <row r="5" spans="1:5" ht="15" customHeight="1" x14ac:dyDescent="0.25">
      <c r="A5" s="78" t="s">
        <v>93</v>
      </c>
      <c r="B5" s="79" t="s">
        <v>94</v>
      </c>
      <c r="C5" s="79" t="s">
        <v>95</v>
      </c>
      <c r="D5" s="80" t="s">
        <v>96</v>
      </c>
      <c r="E5" s="77" t="s">
        <v>97</v>
      </c>
    </row>
    <row r="6" spans="1:5" ht="15" customHeight="1" x14ac:dyDescent="0.25">
      <c r="A6" s="78" t="s">
        <v>98</v>
      </c>
      <c r="B6" s="79" t="s">
        <v>99</v>
      </c>
      <c r="C6" s="79" t="s">
        <v>100</v>
      </c>
      <c r="D6" s="80" t="s">
        <v>101</v>
      </c>
      <c r="E6" s="77" t="s">
        <v>102</v>
      </c>
    </row>
    <row r="7" spans="1:5" ht="15" customHeight="1" x14ac:dyDescent="0.25">
      <c r="A7" s="78" t="s">
        <v>103</v>
      </c>
      <c r="B7" s="79" t="s">
        <v>104</v>
      </c>
      <c r="C7" s="79" t="s">
        <v>105</v>
      </c>
      <c r="D7" s="79"/>
      <c r="E7" s="77" t="s">
        <v>106</v>
      </c>
    </row>
    <row r="8" spans="1:5" ht="15" customHeight="1" x14ac:dyDescent="0.25">
      <c r="A8" s="78" t="s">
        <v>107</v>
      </c>
      <c r="B8" s="79" t="s">
        <v>108</v>
      </c>
      <c r="C8" s="79" t="s">
        <v>109</v>
      </c>
      <c r="D8" s="79"/>
      <c r="E8" s="77" t="s">
        <v>110</v>
      </c>
    </row>
    <row r="9" spans="1:5" ht="15" customHeight="1" x14ac:dyDescent="0.25">
      <c r="A9" s="78" t="s">
        <v>111</v>
      </c>
      <c r="B9" s="79" t="s">
        <v>112</v>
      </c>
      <c r="C9" s="79" t="s">
        <v>113</v>
      </c>
      <c r="D9" s="79"/>
    </row>
    <row r="10" spans="1:5" ht="15" customHeight="1" x14ac:dyDescent="0.25">
      <c r="A10" s="78" t="s">
        <v>114</v>
      </c>
      <c r="B10" s="79" t="s">
        <v>115</v>
      </c>
      <c r="C10" s="79" t="s">
        <v>116</v>
      </c>
      <c r="D10" s="79"/>
    </row>
    <row r="11" spans="1:5" ht="15" customHeight="1" x14ac:dyDescent="0.25">
      <c r="A11" s="78" t="s">
        <v>117</v>
      </c>
      <c r="B11" s="79" t="s">
        <v>118</v>
      </c>
      <c r="C11" s="79" t="s">
        <v>119</v>
      </c>
      <c r="D11" s="79"/>
    </row>
    <row r="12" spans="1:5" ht="15" customHeight="1" x14ac:dyDescent="0.25">
      <c r="A12" s="78" t="s">
        <v>120</v>
      </c>
      <c r="B12" s="79" t="s">
        <v>121</v>
      </c>
      <c r="C12" s="79" t="s">
        <v>122</v>
      </c>
      <c r="D12" s="79"/>
    </row>
    <row r="13" spans="1:5" ht="15" customHeight="1" x14ac:dyDescent="0.25">
      <c r="A13" s="78" t="s">
        <v>123</v>
      </c>
      <c r="B13" s="79" t="s">
        <v>124</v>
      </c>
      <c r="C13" s="79" t="s">
        <v>125</v>
      </c>
      <c r="D13" s="79"/>
    </row>
    <row r="14" spans="1:5" ht="15" customHeight="1" x14ac:dyDescent="0.25">
      <c r="A14" s="78" t="s">
        <v>126</v>
      </c>
      <c r="B14" s="79" t="s">
        <v>127</v>
      </c>
      <c r="C14" s="79" t="s">
        <v>128</v>
      </c>
      <c r="D14" s="79"/>
    </row>
    <row r="15" spans="1:5" ht="15" customHeight="1" x14ac:dyDescent="0.25">
      <c r="A15" s="78" t="s">
        <v>129</v>
      </c>
      <c r="B15" s="79" t="s">
        <v>130</v>
      </c>
      <c r="C15" s="79" t="s">
        <v>131</v>
      </c>
      <c r="D15" s="79"/>
    </row>
    <row r="16" spans="1:5" ht="15" customHeight="1" x14ac:dyDescent="0.25">
      <c r="A16" s="78" t="s">
        <v>132</v>
      </c>
      <c r="B16" s="79" t="s">
        <v>133</v>
      </c>
      <c r="C16" s="79"/>
      <c r="D16" s="79"/>
    </row>
    <row r="17" spans="1:4" ht="15" customHeight="1" x14ac:dyDescent="0.25">
      <c r="A17" s="78" t="s">
        <v>134</v>
      </c>
      <c r="B17" s="79" t="s">
        <v>135</v>
      </c>
      <c r="C17" s="79"/>
      <c r="D17" s="79"/>
    </row>
    <row r="18" spans="1:4" ht="15" customHeight="1" x14ac:dyDescent="0.25">
      <c r="A18" s="78" t="s">
        <v>136</v>
      </c>
      <c r="B18" s="79" t="s">
        <v>137</v>
      </c>
      <c r="C18" s="79"/>
      <c r="D18" s="79"/>
    </row>
    <row r="19" spans="1:4" ht="15" customHeight="1" x14ac:dyDescent="0.25">
      <c r="A19" s="78" t="s">
        <v>138</v>
      </c>
      <c r="B19" s="79" t="s">
        <v>139</v>
      </c>
      <c r="C19" s="79"/>
      <c r="D19" s="79"/>
    </row>
    <row r="20" spans="1:4" ht="15" customHeight="1" x14ac:dyDescent="0.25">
      <c r="A20" s="78" t="s">
        <v>140</v>
      </c>
      <c r="B20" s="79" t="s">
        <v>141</v>
      </c>
      <c r="C20" s="79"/>
      <c r="D20" s="79"/>
    </row>
    <row r="21" spans="1:4" ht="15" customHeight="1" x14ac:dyDescent="0.25">
      <c r="A21" s="78" t="s">
        <v>142</v>
      </c>
      <c r="B21" s="79" t="s">
        <v>143</v>
      </c>
      <c r="C21" s="79"/>
      <c r="D21" s="79"/>
    </row>
    <row r="22" spans="1:4" ht="15" customHeight="1" x14ac:dyDescent="0.25">
      <c r="A22" s="78" t="s">
        <v>144</v>
      </c>
      <c r="B22" s="79" t="s">
        <v>145</v>
      </c>
      <c r="C22" s="79"/>
      <c r="D22" s="79"/>
    </row>
    <row r="23" spans="1:4" ht="15" customHeight="1" x14ac:dyDescent="0.25">
      <c r="A23" s="78" t="s">
        <v>146</v>
      </c>
      <c r="B23" s="79" t="s">
        <v>147</v>
      </c>
      <c r="C23" s="79"/>
      <c r="D23" s="79"/>
    </row>
    <row r="24" spans="1:4" ht="15" customHeight="1" x14ac:dyDescent="0.25">
      <c r="A24" s="78" t="s">
        <v>148</v>
      </c>
      <c r="B24" s="79" t="s">
        <v>149</v>
      </c>
      <c r="C24" s="79"/>
      <c r="D24" s="79"/>
    </row>
    <row r="25" spans="1:4" ht="15" customHeight="1" x14ac:dyDescent="0.25">
      <c r="A25" s="78" t="s">
        <v>150</v>
      </c>
      <c r="B25" s="79" t="s">
        <v>151</v>
      </c>
      <c r="C25" s="79"/>
      <c r="D25" s="79"/>
    </row>
    <row r="26" spans="1:4" ht="15" customHeight="1" x14ac:dyDescent="0.25">
      <c r="A26" s="78" t="s">
        <v>152</v>
      </c>
      <c r="B26" s="79" t="s">
        <v>153</v>
      </c>
      <c r="C26" s="79"/>
      <c r="D26" s="79"/>
    </row>
    <row r="27" spans="1:4" ht="15" customHeight="1" x14ac:dyDescent="0.25">
      <c r="A27" s="78" t="s">
        <v>154</v>
      </c>
      <c r="B27" s="79" t="s">
        <v>155</v>
      </c>
      <c r="C27" s="79"/>
      <c r="D27" s="79"/>
    </row>
    <row r="28" spans="1:4" ht="15" customHeight="1" x14ac:dyDescent="0.25">
      <c r="A28" s="78" t="s">
        <v>156</v>
      </c>
      <c r="B28" s="79" t="s">
        <v>157</v>
      </c>
      <c r="C28" s="79"/>
      <c r="D28" s="79"/>
    </row>
    <row r="29" spans="1:4" ht="15" customHeight="1" x14ac:dyDescent="0.25">
      <c r="A29" s="78" t="s">
        <v>158</v>
      </c>
      <c r="B29" s="79" t="s">
        <v>159</v>
      </c>
      <c r="C29" s="79"/>
      <c r="D29" s="79"/>
    </row>
    <row r="30" spans="1:4" ht="15" customHeight="1" x14ac:dyDescent="0.25">
      <c r="A30" s="78" t="s">
        <v>160</v>
      </c>
      <c r="B30" s="79" t="s">
        <v>161</v>
      </c>
      <c r="C30" s="79"/>
      <c r="D30" s="79"/>
    </row>
    <row r="31" spans="1:4" ht="15" customHeight="1" x14ac:dyDescent="0.25">
      <c r="A31" s="78" t="s">
        <v>162</v>
      </c>
      <c r="B31" s="79" t="s">
        <v>163</v>
      </c>
      <c r="C31" s="79"/>
      <c r="D31" s="79"/>
    </row>
    <row r="32" spans="1:4" ht="15" customHeight="1" x14ac:dyDescent="0.25">
      <c r="A32" s="78" t="s">
        <v>164</v>
      </c>
      <c r="B32" s="79" t="s">
        <v>165</v>
      </c>
      <c r="C32" s="79"/>
      <c r="D32" s="79"/>
    </row>
    <row r="33" spans="1:4" ht="15" customHeight="1" x14ac:dyDescent="0.25">
      <c r="A33" s="78" t="s">
        <v>166</v>
      </c>
      <c r="B33" s="79" t="s">
        <v>167</v>
      </c>
      <c r="C33" s="79"/>
      <c r="D33" s="79"/>
    </row>
    <row r="34" spans="1:4" ht="15" customHeight="1" x14ac:dyDescent="0.25">
      <c r="A34" s="78" t="s">
        <v>168</v>
      </c>
      <c r="B34" s="79" t="s">
        <v>169</v>
      </c>
      <c r="C34" s="79"/>
      <c r="D34" s="79"/>
    </row>
    <row r="35" spans="1:4" ht="15" customHeight="1" x14ac:dyDescent="0.25">
      <c r="A35" s="78" t="s">
        <v>170</v>
      </c>
      <c r="B35" s="79" t="s">
        <v>171</v>
      </c>
      <c r="C35" s="79"/>
      <c r="D35" s="79"/>
    </row>
    <row r="36" spans="1:4" ht="15" customHeight="1" x14ac:dyDescent="0.25">
      <c r="A36" s="78" t="s">
        <v>172</v>
      </c>
      <c r="B36" s="79" t="s">
        <v>173</v>
      </c>
      <c r="C36" s="79"/>
      <c r="D36" s="79"/>
    </row>
    <row r="37" spans="1:4" ht="15" customHeight="1" x14ac:dyDescent="0.25">
      <c r="A37" s="78" t="s">
        <v>174</v>
      </c>
      <c r="B37" s="79" t="s">
        <v>175</v>
      </c>
      <c r="C37" s="79"/>
      <c r="D37" s="79"/>
    </row>
    <row r="38" spans="1:4" ht="15" customHeight="1" x14ac:dyDescent="0.25">
      <c r="A38" s="78" t="s">
        <v>176</v>
      </c>
      <c r="B38" s="79" t="s">
        <v>177</v>
      </c>
      <c r="C38" s="79"/>
      <c r="D38" s="79"/>
    </row>
    <row r="39" spans="1:4" ht="15" customHeight="1" x14ac:dyDescent="0.25">
      <c r="A39" s="78" t="s">
        <v>178</v>
      </c>
      <c r="B39" s="79" t="s">
        <v>177</v>
      </c>
      <c r="C39" s="79"/>
      <c r="D39" s="79"/>
    </row>
    <row r="40" spans="1:4" ht="15" customHeight="1" x14ac:dyDescent="0.25">
      <c r="A40" s="78" t="s">
        <v>179</v>
      </c>
      <c r="B40" s="79" t="s">
        <v>180</v>
      </c>
      <c r="C40" s="79"/>
      <c r="D40" s="79"/>
    </row>
    <row r="41" spans="1:4" ht="15" customHeight="1" x14ac:dyDescent="0.25">
      <c r="A41" s="78" t="s">
        <v>181</v>
      </c>
      <c r="B41" s="79" t="s">
        <v>182</v>
      </c>
      <c r="C41" s="79"/>
      <c r="D41" s="79"/>
    </row>
    <row r="42" spans="1:4" ht="15" customHeight="1" x14ac:dyDescent="0.25">
      <c r="A42" s="78" t="s">
        <v>183</v>
      </c>
      <c r="B42" s="79" t="s">
        <v>184</v>
      </c>
      <c r="C42" s="79"/>
      <c r="D42" s="79"/>
    </row>
    <row r="43" spans="1:4" ht="15" customHeight="1" x14ac:dyDescent="0.25">
      <c r="A43" s="78" t="s">
        <v>185</v>
      </c>
      <c r="B43" s="79" t="s">
        <v>186</v>
      </c>
      <c r="C43" s="79"/>
      <c r="D43" s="79"/>
    </row>
    <row r="44" spans="1:4" ht="15" customHeight="1" x14ac:dyDescent="0.25">
      <c r="A44" s="78" t="s">
        <v>187</v>
      </c>
      <c r="B44" s="79" t="s">
        <v>188</v>
      </c>
      <c r="C44" s="79"/>
      <c r="D44" s="79"/>
    </row>
    <row r="45" spans="1:4" ht="15" customHeight="1" x14ac:dyDescent="0.25">
      <c r="A45" s="78" t="s">
        <v>189</v>
      </c>
      <c r="B45" s="79" t="s">
        <v>190</v>
      </c>
      <c r="C45" s="79"/>
      <c r="D45" s="79"/>
    </row>
    <row r="46" spans="1:4" ht="15" customHeight="1" x14ac:dyDescent="0.25">
      <c r="A46" s="78" t="s">
        <v>191</v>
      </c>
      <c r="B46" s="79" t="s">
        <v>192</v>
      </c>
      <c r="C46" s="79"/>
      <c r="D46" s="79"/>
    </row>
    <row r="47" spans="1:4" ht="15" customHeight="1" x14ac:dyDescent="0.25">
      <c r="A47" s="78" t="s">
        <v>193</v>
      </c>
      <c r="B47" s="79" t="s">
        <v>194</v>
      </c>
      <c r="C47" s="79"/>
      <c r="D47" s="79"/>
    </row>
    <row r="48" spans="1:4" ht="15" customHeight="1" x14ac:dyDescent="0.25">
      <c r="A48" s="78" t="s">
        <v>195</v>
      </c>
      <c r="B48" s="79" t="s">
        <v>196</v>
      </c>
      <c r="C48" s="79"/>
      <c r="D48" s="79"/>
    </row>
    <row r="49" spans="1:4" ht="15" customHeight="1" x14ac:dyDescent="0.25">
      <c r="A49" s="78" t="s">
        <v>197</v>
      </c>
      <c r="B49" s="79" t="s">
        <v>198</v>
      </c>
      <c r="C49" s="79"/>
      <c r="D49" s="79"/>
    </row>
    <row r="50" spans="1:4" ht="15" customHeight="1" x14ac:dyDescent="0.25">
      <c r="A50" s="78" t="s">
        <v>199</v>
      </c>
      <c r="B50" s="79" t="s">
        <v>200</v>
      </c>
      <c r="C50" s="79"/>
      <c r="D50" s="79"/>
    </row>
    <row r="51" spans="1:4" ht="15" customHeight="1" x14ac:dyDescent="0.25">
      <c r="A51" s="78" t="s">
        <v>201</v>
      </c>
      <c r="B51" s="79"/>
      <c r="C51" s="79"/>
      <c r="D51" s="79"/>
    </row>
    <row r="52" spans="1:4" ht="15" customHeight="1" x14ac:dyDescent="0.25">
      <c r="A52" s="78" t="s">
        <v>202</v>
      </c>
      <c r="B52" s="79"/>
      <c r="C52" s="79"/>
      <c r="D52" s="79"/>
    </row>
    <row r="53" spans="1:4" ht="15" customHeight="1" x14ac:dyDescent="0.25">
      <c r="A53" s="78" t="s">
        <v>203</v>
      </c>
      <c r="B53" s="79"/>
      <c r="C53" s="79"/>
      <c r="D53" s="79"/>
    </row>
    <row r="54" spans="1:4" ht="15" customHeight="1" x14ac:dyDescent="0.25">
      <c r="A54" s="78" t="s">
        <v>204</v>
      </c>
      <c r="B54" s="79"/>
      <c r="C54" s="79"/>
      <c r="D54" s="79"/>
    </row>
    <row r="55" spans="1:4" ht="15" customHeight="1" x14ac:dyDescent="0.25">
      <c r="A55" s="78" t="s">
        <v>205</v>
      </c>
      <c r="B55" s="79"/>
      <c r="C55" s="79"/>
      <c r="D55" s="79"/>
    </row>
    <row r="56" spans="1:4" ht="15" customHeight="1" x14ac:dyDescent="0.25">
      <c r="A56" s="78" t="s">
        <v>206</v>
      </c>
      <c r="B56" s="79"/>
      <c r="C56" s="79"/>
      <c r="D56" s="79"/>
    </row>
    <row r="57" spans="1:4" ht="15" customHeight="1" x14ac:dyDescent="0.25">
      <c r="A57" s="78" t="s">
        <v>207</v>
      </c>
      <c r="B57" s="79"/>
      <c r="C57" s="79"/>
      <c r="D57" s="79"/>
    </row>
    <row r="58" spans="1:4" ht="15" customHeight="1" x14ac:dyDescent="0.25">
      <c r="A58" s="78" t="s">
        <v>208</v>
      </c>
      <c r="B58" s="79"/>
      <c r="C58" s="79"/>
      <c r="D58" s="79"/>
    </row>
    <row r="59" spans="1:4" ht="15" customHeight="1" x14ac:dyDescent="0.25">
      <c r="A59" s="78" t="s">
        <v>209</v>
      </c>
      <c r="B59" s="79"/>
      <c r="C59" s="79"/>
      <c r="D59" s="79"/>
    </row>
    <row r="60" spans="1:4" ht="15" customHeight="1" x14ac:dyDescent="0.25">
      <c r="A60" s="78" t="s">
        <v>210</v>
      </c>
      <c r="B60" s="79"/>
      <c r="C60" s="79"/>
      <c r="D60" s="79"/>
    </row>
    <row r="61" spans="1:4" ht="15" customHeight="1" x14ac:dyDescent="0.25">
      <c r="A61" s="78" t="s">
        <v>211</v>
      </c>
      <c r="B61" s="79"/>
      <c r="C61" s="79"/>
      <c r="D61" s="79"/>
    </row>
    <row r="62" spans="1:4" ht="15" customHeight="1" x14ac:dyDescent="0.25">
      <c r="A62" s="78" t="s">
        <v>212</v>
      </c>
      <c r="B62" s="79"/>
      <c r="C62" s="79"/>
      <c r="D62" s="79"/>
    </row>
    <row r="63" spans="1:4" ht="15" customHeight="1" x14ac:dyDescent="0.25">
      <c r="A63" s="78" t="s">
        <v>213</v>
      </c>
      <c r="B63" s="79"/>
      <c r="C63" s="79"/>
      <c r="D63" s="79"/>
    </row>
    <row r="64" spans="1:4" ht="15" customHeight="1" x14ac:dyDescent="0.25">
      <c r="A64" s="78" t="s">
        <v>214</v>
      </c>
      <c r="B64" s="79"/>
      <c r="C64" s="79"/>
      <c r="D64" s="79"/>
    </row>
    <row r="65" spans="1:4" ht="15" customHeight="1" x14ac:dyDescent="0.25">
      <c r="A65" s="78" t="s">
        <v>215</v>
      </c>
      <c r="B65" s="79"/>
      <c r="C65" s="79"/>
      <c r="D65" s="79"/>
    </row>
    <row r="66" spans="1:4" ht="15" customHeight="1" x14ac:dyDescent="0.25">
      <c r="A66" s="78" t="s">
        <v>216</v>
      </c>
      <c r="B66" s="79"/>
      <c r="C66" s="79"/>
      <c r="D66" s="79"/>
    </row>
    <row r="67" spans="1:4" ht="15" customHeight="1" x14ac:dyDescent="0.25">
      <c r="A67" s="78" t="s">
        <v>217</v>
      </c>
      <c r="B67" s="79"/>
      <c r="C67" s="79"/>
      <c r="D67" s="79"/>
    </row>
    <row r="68" spans="1:4" ht="15" customHeight="1" x14ac:dyDescent="0.25">
      <c r="A68" s="78" t="s">
        <v>218</v>
      </c>
      <c r="B68" s="79"/>
      <c r="C68" s="79"/>
      <c r="D68" s="79"/>
    </row>
    <row r="69" spans="1:4" ht="15" customHeight="1" x14ac:dyDescent="0.25">
      <c r="A69" s="78" t="s">
        <v>219</v>
      </c>
      <c r="B69" s="79"/>
      <c r="C69" s="79"/>
      <c r="D69" s="79"/>
    </row>
    <row r="70" spans="1:4" ht="15" customHeight="1" x14ac:dyDescent="0.25">
      <c r="A70" s="78" t="s">
        <v>220</v>
      </c>
      <c r="B70" s="79"/>
      <c r="C70" s="79"/>
      <c r="D70" s="79"/>
    </row>
    <row r="71" spans="1:4" ht="15" customHeight="1" x14ac:dyDescent="0.25">
      <c r="A71" s="78" t="s">
        <v>221</v>
      </c>
      <c r="B71" s="79"/>
      <c r="C71" s="79"/>
      <c r="D71" s="79"/>
    </row>
    <row r="72" spans="1:4" ht="15" customHeight="1" x14ac:dyDescent="0.25">
      <c r="A72" s="78" t="s">
        <v>222</v>
      </c>
      <c r="B72" s="79"/>
      <c r="C72" s="79"/>
      <c r="D72" s="79"/>
    </row>
    <row r="73" spans="1:4" ht="15" customHeight="1" x14ac:dyDescent="0.25">
      <c r="A73" s="78" t="s">
        <v>223</v>
      </c>
      <c r="B73" s="79"/>
      <c r="C73" s="79"/>
      <c r="D73" s="79"/>
    </row>
    <row r="74" spans="1:4" ht="15" customHeight="1" x14ac:dyDescent="0.25">
      <c r="A74" s="78" t="s">
        <v>224</v>
      </c>
      <c r="B74" s="79"/>
      <c r="C74" s="79"/>
      <c r="D74" s="79"/>
    </row>
    <row r="75" spans="1:4" ht="15" customHeight="1" x14ac:dyDescent="0.25">
      <c r="A75" s="78" t="s">
        <v>225</v>
      </c>
      <c r="B75" s="79"/>
      <c r="C75" s="79"/>
      <c r="D75" s="79"/>
    </row>
    <row r="76" spans="1:4" ht="15" customHeight="1" x14ac:dyDescent="0.25">
      <c r="A76" s="78" t="s">
        <v>226</v>
      </c>
      <c r="B76" s="79"/>
      <c r="C76" s="79"/>
      <c r="D76" s="79"/>
    </row>
    <row r="77" spans="1:4" ht="15" customHeight="1" x14ac:dyDescent="0.25">
      <c r="A77" s="78" t="s">
        <v>227</v>
      </c>
      <c r="B77" s="79"/>
      <c r="C77" s="79"/>
      <c r="D77" s="79"/>
    </row>
    <row r="78" spans="1:4" ht="15" customHeight="1" x14ac:dyDescent="0.25">
      <c r="A78" s="78" t="s">
        <v>228</v>
      </c>
      <c r="B78" s="79"/>
      <c r="C78" s="79"/>
      <c r="D78" s="79"/>
    </row>
    <row r="79" spans="1:4" ht="15" customHeight="1" x14ac:dyDescent="0.25">
      <c r="A79" s="78" t="s">
        <v>229</v>
      </c>
      <c r="B79" s="79"/>
      <c r="C79" s="79"/>
      <c r="D79" s="79"/>
    </row>
    <row r="80" spans="1:4" ht="15" customHeight="1" x14ac:dyDescent="0.25">
      <c r="A80" s="78" t="s">
        <v>230</v>
      </c>
      <c r="B80" s="79"/>
      <c r="C80" s="79"/>
      <c r="D80" s="79"/>
    </row>
    <row r="81" spans="1:4" ht="15" customHeight="1" x14ac:dyDescent="0.25">
      <c r="A81" s="78" t="s">
        <v>231</v>
      </c>
      <c r="B81" s="79"/>
      <c r="C81" s="79"/>
      <c r="D81" s="79"/>
    </row>
    <row r="82" spans="1:4" ht="15" customHeight="1" x14ac:dyDescent="0.25">
      <c r="A82" s="78" t="s">
        <v>232</v>
      </c>
      <c r="B82" s="79"/>
      <c r="C82" s="79"/>
      <c r="D82" s="79"/>
    </row>
    <row r="83" spans="1:4" ht="15" customHeight="1" x14ac:dyDescent="0.25">
      <c r="A83" s="78" t="s">
        <v>233</v>
      </c>
      <c r="B83" s="79"/>
      <c r="C83" s="79"/>
      <c r="D83" s="79"/>
    </row>
    <row r="84" spans="1:4" ht="15" customHeight="1" x14ac:dyDescent="0.25">
      <c r="A84" s="78" t="s">
        <v>234</v>
      </c>
      <c r="B84" s="79"/>
      <c r="C84" s="79"/>
      <c r="D84" s="79"/>
    </row>
    <row r="85" spans="1:4" ht="15" customHeight="1" x14ac:dyDescent="0.25">
      <c r="A85" s="78" t="s">
        <v>235</v>
      </c>
      <c r="B85" s="79"/>
      <c r="C85" s="79"/>
      <c r="D85" s="79"/>
    </row>
    <row r="86" spans="1:4" ht="15" customHeight="1" x14ac:dyDescent="0.25">
      <c r="A86" s="78" t="s">
        <v>236</v>
      </c>
      <c r="B86" s="79"/>
      <c r="C86" s="79"/>
      <c r="D86" s="79"/>
    </row>
    <row r="87" spans="1:4" ht="15" customHeight="1" x14ac:dyDescent="0.25">
      <c r="A87" s="78" t="s">
        <v>237</v>
      </c>
      <c r="B87" s="79"/>
      <c r="C87" s="79"/>
      <c r="D87" s="79"/>
    </row>
    <row r="88" spans="1:4" ht="15" customHeight="1" x14ac:dyDescent="0.25">
      <c r="A88" s="78" t="s">
        <v>238</v>
      </c>
      <c r="B88" s="79"/>
      <c r="C88" s="79"/>
      <c r="D88" s="79"/>
    </row>
    <row r="89" spans="1:4" ht="15" customHeight="1" x14ac:dyDescent="0.25">
      <c r="A89" s="78" t="s">
        <v>239</v>
      </c>
      <c r="B89" s="79"/>
      <c r="C89" s="79"/>
      <c r="D89" s="79"/>
    </row>
    <row r="90" spans="1:4" ht="15" customHeight="1" x14ac:dyDescent="0.25">
      <c r="A90" s="78" t="s">
        <v>240</v>
      </c>
      <c r="B90" s="79"/>
      <c r="C90" s="79"/>
      <c r="D90" s="79"/>
    </row>
    <row r="91" spans="1:4" ht="15" customHeight="1" x14ac:dyDescent="0.25">
      <c r="A91" s="78" t="s">
        <v>241</v>
      </c>
      <c r="B91" s="79"/>
      <c r="C91" s="79"/>
      <c r="D91" s="79"/>
    </row>
    <row r="92" spans="1:4" ht="15" customHeight="1" x14ac:dyDescent="0.25">
      <c r="A92" s="78" t="s">
        <v>242</v>
      </c>
      <c r="B92" s="79"/>
      <c r="C92" s="79"/>
      <c r="D92" s="79"/>
    </row>
    <row r="93" spans="1:4" ht="15" customHeight="1" x14ac:dyDescent="0.25">
      <c r="A93" s="78" t="s">
        <v>243</v>
      </c>
      <c r="B93" s="79"/>
      <c r="C93" s="79"/>
      <c r="D93" s="79"/>
    </row>
    <row r="94" spans="1:4" ht="15" customHeight="1" x14ac:dyDescent="0.25">
      <c r="A94" s="78" t="s">
        <v>244</v>
      </c>
      <c r="B94" s="79"/>
      <c r="C94" s="79"/>
      <c r="D94" s="79"/>
    </row>
    <row r="95" spans="1:4" ht="15" customHeight="1" x14ac:dyDescent="0.25">
      <c r="A95" s="78" t="s">
        <v>245</v>
      </c>
      <c r="B95" s="79"/>
      <c r="C95" s="79"/>
      <c r="D95" s="79"/>
    </row>
    <row r="96" spans="1:4" ht="15" customHeight="1" x14ac:dyDescent="0.25">
      <c r="A96" s="78" t="s">
        <v>246</v>
      </c>
      <c r="B96" s="79"/>
      <c r="C96" s="79"/>
      <c r="D96" s="79"/>
    </row>
    <row r="97" spans="1:4" ht="15" customHeight="1" x14ac:dyDescent="0.25">
      <c r="A97" s="78" t="s">
        <v>247</v>
      </c>
      <c r="B97" s="79"/>
      <c r="C97" s="79"/>
      <c r="D97" s="79"/>
    </row>
    <row r="98" spans="1:4" ht="15" customHeight="1" x14ac:dyDescent="0.25">
      <c r="A98" s="78" t="s">
        <v>248</v>
      </c>
      <c r="B98" s="79"/>
      <c r="C98" s="79"/>
      <c r="D98" s="79"/>
    </row>
    <row r="99" spans="1:4" ht="15" customHeight="1" x14ac:dyDescent="0.25">
      <c r="A99" s="78" t="s">
        <v>249</v>
      </c>
      <c r="B99" s="79"/>
      <c r="C99" s="79"/>
      <c r="D99" s="79"/>
    </row>
    <row r="100" spans="1:4" ht="15" customHeight="1" x14ac:dyDescent="0.25">
      <c r="A100" s="78" t="s">
        <v>250</v>
      </c>
      <c r="B100" s="79"/>
      <c r="C100" s="79"/>
      <c r="D100" s="79"/>
    </row>
    <row r="101" spans="1:4" ht="15" customHeight="1" x14ac:dyDescent="0.25">
      <c r="A101" s="78" t="s">
        <v>251</v>
      </c>
      <c r="B101" s="79"/>
      <c r="C101" s="79"/>
      <c r="D101" s="79"/>
    </row>
    <row r="102" spans="1:4" ht="15" customHeight="1" x14ac:dyDescent="0.25">
      <c r="A102" s="78" t="s">
        <v>252</v>
      </c>
      <c r="B102" s="79"/>
      <c r="C102" s="79"/>
      <c r="D102" s="79"/>
    </row>
    <row r="103" spans="1:4" ht="15" customHeight="1" x14ac:dyDescent="0.25">
      <c r="A103" s="78" t="s">
        <v>253</v>
      </c>
      <c r="B103" s="79"/>
      <c r="C103" s="79"/>
      <c r="D103" s="79"/>
    </row>
    <row r="104" spans="1:4" ht="15" customHeight="1" x14ac:dyDescent="0.25">
      <c r="A104" s="78" t="s">
        <v>254</v>
      </c>
      <c r="B104" s="79"/>
      <c r="C104" s="79"/>
      <c r="D104" s="79"/>
    </row>
    <row r="105" spans="1:4" ht="15" customHeight="1" x14ac:dyDescent="0.25">
      <c r="A105" s="78" t="s">
        <v>255</v>
      </c>
      <c r="B105" s="79"/>
      <c r="C105" s="79"/>
      <c r="D105" s="79"/>
    </row>
    <row r="106" spans="1:4" ht="15" customHeight="1" x14ac:dyDescent="0.25">
      <c r="A106" s="78" t="s">
        <v>256</v>
      </c>
      <c r="B106" s="79"/>
      <c r="C106" s="79"/>
      <c r="D106" s="79"/>
    </row>
    <row r="107" spans="1:4" ht="15" customHeight="1" x14ac:dyDescent="0.25">
      <c r="A107" s="78" t="s">
        <v>257</v>
      </c>
      <c r="B107" s="79"/>
      <c r="C107" s="79"/>
      <c r="D107" s="79"/>
    </row>
    <row r="108" spans="1:4" ht="15" customHeight="1" x14ac:dyDescent="0.25">
      <c r="A108" s="78" t="s">
        <v>258</v>
      </c>
      <c r="B108" s="79"/>
      <c r="C108" s="79"/>
      <c r="D108" s="79"/>
    </row>
    <row r="109" spans="1:4" ht="15" customHeight="1" x14ac:dyDescent="0.25">
      <c r="A109" s="78" t="s">
        <v>259</v>
      </c>
      <c r="B109" s="79"/>
      <c r="C109" s="79"/>
      <c r="D109" s="79"/>
    </row>
    <row r="110" spans="1:4" ht="15" customHeight="1" x14ac:dyDescent="0.25">
      <c r="A110" s="78" t="s">
        <v>260</v>
      </c>
      <c r="B110" s="79"/>
      <c r="C110" s="79"/>
      <c r="D110" s="79"/>
    </row>
    <row r="111" spans="1:4" ht="15" customHeight="1" x14ac:dyDescent="0.25">
      <c r="A111" s="78" t="s">
        <v>261</v>
      </c>
      <c r="B111" s="79"/>
      <c r="C111" s="79"/>
      <c r="D111" s="79"/>
    </row>
    <row r="112" spans="1:4" ht="15" customHeight="1" x14ac:dyDescent="0.25">
      <c r="A112" s="78" t="s">
        <v>262</v>
      </c>
      <c r="B112" s="79"/>
      <c r="C112" s="79"/>
      <c r="D112" s="79"/>
    </row>
    <row r="113" spans="1:4" ht="15" customHeight="1" x14ac:dyDescent="0.25">
      <c r="A113" s="78" t="s">
        <v>263</v>
      </c>
      <c r="B113" s="79"/>
      <c r="C113" s="79"/>
      <c r="D113" s="79"/>
    </row>
    <row r="114" spans="1:4" ht="15" customHeight="1" x14ac:dyDescent="0.25">
      <c r="A114" s="78" t="s">
        <v>264</v>
      </c>
      <c r="B114" s="79"/>
      <c r="C114" s="79"/>
      <c r="D114" s="79"/>
    </row>
    <row r="115" spans="1:4" ht="15" customHeight="1" x14ac:dyDescent="0.25">
      <c r="A115" s="78" t="s">
        <v>265</v>
      </c>
      <c r="B115" s="79"/>
      <c r="C115" s="79"/>
      <c r="D115" s="79"/>
    </row>
    <row r="116" spans="1:4" ht="15" customHeight="1" x14ac:dyDescent="0.25">
      <c r="A116" s="78" t="s">
        <v>266</v>
      </c>
      <c r="B116" s="79"/>
      <c r="C116" s="79"/>
      <c r="D116" s="79"/>
    </row>
    <row r="117" spans="1:4" ht="15" customHeight="1" x14ac:dyDescent="0.25">
      <c r="A117" s="78" t="s">
        <v>267</v>
      </c>
      <c r="B117" s="79"/>
      <c r="C117" s="79"/>
      <c r="D117" s="79"/>
    </row>
    <row r="118" spans="1:4" ht="15" customHeight="1" x14ac:dyDescent="0.25">
      <c r="A118" s="78" t="s">
        <v>268</v>
      </c>
      <c r="B118" s="79"/>
      <c r="C118" s="79"/>
      <c r="D118" s="79"/>
    </row>
    <row r="119" spans="1:4" ht="15" customHeight="1" x14ac:dyDescent="0.25">
      <c r="A119" s="78" t="s">
        <v>269</v>
      </c>
      <c r="B119" s="79"/>
      <c r="C119" s="79"/>
      <c r="D119" s="79"/>
    </row>
    <row r="120" spans="1:4" ht="15" customHeight="1" x14ac:dyDescent="0.25">
      <c r="A120" s="78" t="s">
        <v>270</v>
      </c>
      <c r="B120" s="79"/>
      <c r="C120" s="79"/>
      <c r="D120" s="79"/>
    </row>
    <row r="121" spans="1:4" ht="15" customHeight="1" x14ac:dyDescent="0.25">
      <c r="A121" s="78" t="s">
        <v>271</v>
      </c>
      <c r="B121" s="79"/>
      <c r="C121" s="79"/>
      <c r="D121" s="79"/>
    </row>
    <row r="122" spans="1:4" ht="15" customHeight="1" x14ac:dyDescent="0.25">
      <c r="A122" s="78" t="s">
        <v>272</v>
      </c>
      <c r="B122" s="79"/>
      <c r="C122" s="79"/>
      <c r="D122" s="79"/>
    </row>
    <row r="123" spans="1:4" ht="15" customHeight="1" x14ac:dyDescent="0.25">
      <c r="A123" s="78" t="s">
        <v>273</v>
      </c>
      <c r="B123" s="79"/>
      <c r="C123" s="79"/>
      <c r="D123" s="79"/>
    </row>
    <row r="124" spans="1:4" ht="15" customHeight="1" x14ac:dyDescent="0.25">
      <c r="A124" s="78" t="s">
        <v>274</v>
      </c>
      <c r="B124" s="79"/>
      <c r="C124" s="79"/>
      <c r="D124" s="79"/>
    </row>
    <row r="125" spans="1:4" ht="15" customHeight="1" x14ac:dyDescent="0.25">
      <c r="A125" s="78" t="s">
        <v>275</v>
      </c>
      <c r="B125" s="79"/>
      <c r="C125" s="79"/>
      <c r="D125" s="79"/>
    </row>
    <row r="126" spans="1:4" ht="15" customHeight="1" x14ac:dyDescent="0.25">
      <c r="A126" s="78" t="s">
        <v>276</v>
      </c>
      <c r="B126" s="79"/>
      <c r="C126" s="79"/>
      <c r="D126" s="79"/>
    </row>
    <row r="127" spans="1:4" ht="15" customHeight="1" x14ac:dyDescent="0.25">
      <c r="A127" s="78" t="s">
        <v>277</v>
      </c>
      <c r="B127" s="79"/>
      <c r="C127" s="79"/>
      <c r="D127" s="79"/>
    </row>
    <row r="128" spans="1:4" ht="15" customHeight="1" x14ac:dyDescent="0.25">
      <c r="A128" s="78" t="s">
        <v>278</v>
      </c>
      <c r="B128" s="79"/>
      <c r="C128" s="79"/>
      <c r="D128" s="79"/>
    </row>
    <row r="129" spans="1:4" ht="15" customHeight="1" x14ac:dyDescent="0.25">
      <c r="A129" s="78" t="s">
        <v>279</v>
      </c>
      <c r="B129" s="79"/>
      <c r="C129" s="79"/>
      <c r="D129" s="79"/>
    </row>
    <row r="130" spans="1:4" ht="15" customHeight="1" x14ac:dyDescent="0.25">
      <c r="A130" s="78" t="s">
        <v>280</v>
      </c>
      <c r="B130" s="79"/>
      <c r="C130" s="79"/>
      <c r="D130" s="79"/>
    </row>
    <row r="131" spans="1:4" ht="15" customHeight="1" x14ac:dyDescent="0.25">
      <c r="A131" s="78" t="s">
        <v>281</v>
      </c>
      <c r="B131" s="79"/>
      <c r="C131" s="79"/>
      <c r="D131" s="79"/>
    </row>
    <row r="132" spans="1:4" ht="15" customHeight="1" x14ac:dyDescent="0.25">
      <c r="A132" s="78" t="s">
        <v>282</v>
      </c>
      <c r="B132" s="79"/>
      <c r="C132" s="79"/>
      <c r="D132" s="79"/>
    </row>
    <row r="133" spans="1:4" ht="15" customHeight="1" x14ac:dyDescent="0.25">
      <c r="A133" s="78" t="s">
        <v>283</v>
      </c>
      <c r="B133" s="79"/>
      <c r="C133" s="79"/>
      <c r="D133" s="79"/>
    </row>
    <row r="134" spans="1:4" ht="15" customHeight="1" x14ac:dyDescent="0.25">
      <c r="A134" s="78" t="s">
        <v>284</v>
      </c>
      <c r="B134" s="79"/>
      <c r="C134" s="79"/>
      <c r="D134" s="79"/>
    </row>
    <row r="135" spans="1:4" ht="15" customHeight="1" x14ac:dyDescent="0.25">
      <c r="A135" s="78" t="s">
        <v>285</v>
      </c>
      <c r="B135" s="79"/>
      <c r="C135" s="79"/>
      <c r="D135" s="79"/>
    </row>
    <row r="136" spans="1:4" ht="15" customHeight="1" x14ac:dyDescent="0.25">
      <c r="A136" s="78" t="s">
        <v>286</v>
      </c>
      <c r="B136" s="79"/>
      <c r="C136" s="79"/>
      <c r="D136" s="79"/>
    </row>
    <row r="137" spans="1:4" ht="15" customHeight="1" x14ac:dyDescent="0.25">
      <c r="A137" s="78" t="s">
        <v>287</v>
      </c>
      <c r="B137" s="79"/>
      <c r="C137" s="79"/>
      <c r="D137" s="79"/>
    </row>
    <row r="138" spans="1:4" ht="15" customHeight="1" x14ac:dyDescent="0.25">
      <c r="A138" s="78" t="s">
        <v>288</v>
      </c>
      <c r="B138" s="79"/>
      <c r="C138" s="79"/>
      <c r="D138" s="79"/>
    </row>
    <row r="139" spans="1:4" ht="15" customHeight="1" x14ac:dyDescent="0.25">
      <c r="A139" s="78" t="s">
        <v>289</v>
      </c>
      <c r="B139" s="79"/>
      <c r="C139" s="79"/>
      <c r="D139" s="79"/>
    </row>
    <row r="140" spans="1:4" ht="15" customHeight="1" x14ac:dyDescent="0.25">
      <c r="A140" s="78" t="s">
        <v>290</v>
      </c>
      <c r="B140" s="79"/>
      <c r="C140" s="79"/>
      <c r="D140" s="79"/>
    </row>
    <row r="141" spans="1:4" ht="15" customHeight="1" x14ac:dyDescent="0.25">
      <c r="A141" s="78" t="s">
        <v>291</v>
      </c>
      <c r="B141" s="79"/>
      <c r="C141" s="79"/>
      <c r="D141" s="79"/>
    </row>
    <row r="142" spans="1:4" ht="15" customHeight="1" x14ac:dyDescent="0.25">
      <c r="A142" s="78" t="s">
        <v>292</v>
      </c>
      <c r="B142" s="79"/>
      <c r="C142" s="79"/>
      <c r="D142" s="79"/>
    </row>
    <row r="143" spans="1:4" ht="15" customHeight="1" x14ac:dyDescent="0.25">
      <c r="A143" s="78" t="s">
        <v>293</v>
      </c>
      <c r="B143" s="79"/>
      <c r="C143" s="79"/>
      <c r="D143" s="79"/>
    </row>
    <row r="144" spans="1:4" ht="15" customHeight="1" x14ac:dyDescent="0.25">
      <c r="A144" s="78" t="s">
        <v>294</v>
      </c>
      <c r="B144" s="79"/>
      <c r="C144" s="79"/>
      <c r="D144" s="79"/>
    </row>
    <row r="145" spans="1:4" ht="15" customHeight="1" x14ac:dyDescent="0.25">
      <c r="A145" s="78" t="s">
        <v>295</v>
      </c>
      <c r="B145" s="79"/>
      <c r="C145" s="79"/>
      <c r="D145" s="79"/>
    </row>
    <row r="146" spans="1:4" ht="15" customHeight="1" x14ac:dyDescent="0.25">
      <c r="A146" s="78" t="s">
        <v>296</v>
      </c>
      <c r="B146" s="79"/>
      <c r="C146" s="79"/>
      <c r="D146" s="79"/>
    </row>
    <row r="147" spans="1:4" ht="15" customHeight="1" x14ac:dyDescent="0.25">
      <c r="A147" s="78" t="s">
        <v>297</v>
      </c>
      <c r="B147" s="79"/>
      <c r="C147" s="79"/>
      <c r="D147" s="79"/>
    </row>
    <row r="148" spans="1:4" ht="15" customHeight="1" x14ac:dyDescent="0.25">
      <c r="A148" s="78" t="s">
        <v>298</v>
      </c>
      <c r="B148" s="79"/>
      <c r="C148" s="79"/>
      <c r="D148" s="79"/>
    </row>
    <row r="149" spans="1:4" ht="15" customHeight="1" x14ac:dyDescent="0.25">
      <c r="A149" s="78" t="s">
        <v>299</v>
      </c>
      <c r="B149" s="79"/>
      <c r="C149" s="79"/>
      <c r="D149" s="79"/>
    </row>
    <row r="150" spans="1:4" ht="15" customHeight="1" x14ac:dyDescent="0.25">
      <c r="A150" s="78" t="s">
        <v>300</v>
      </c>
      <c r="B150" s="79"/>
      <c r="C150" s="79"/>
      <c r="D150" s="79"/>
    </row>
    <row r="151" spans="1:4" ht="15" customHeight="1" x14ac:dyDescent="0.25">
      <c r="A151" s="78" t="s">
        <v>301</v>
      </c>
      <c r="B151" s="79"/>
      <c r="C151" s="79"/>
      <c r="D151" s="79"/>
    </row>
    <row r="152" spans="1:4" ht="15" customHeight="1" x14ac:dyDescent="0.25">
      <c r="A152" s="78" t="s">
        <v>302</v>
      </c>
      <c r="B152" s="79"/>
      <c r="C152" s="79"/>
      <c r="D152" s="79"/>
    </row>
    <row r="153" spans="1:4" ht="15" customHeight="1" x14ac:dyDescent="0.25">
      <c r="A153" s="78" t="s">
        <v>303</v>
      </c>
      <c r="B153" s="79"/>
      <c r="C153" s="79"/>
      <c r="D153" s="79"/>
    </row>
    <row r="154" spans="1:4" ht="15" customHeight="1" x14ac:dyDescent="0.25">
      <c r="A154" s="78" t="s">
        <v>304</v>
      </c>
      <c r="B154" s="79"/>
      <c r="C154" s="79"/>
      <c r="D154" s="79"/>
    </row>
    <row r="155" spans="1:4" ht="15" customHeight="1" x14ac:dyDescent="0.25">
      <c r="A155" s="78" t="s">
        <v>305</v>
      </c>
      <c r="B155" s="79"/>
      <c r="C155" s="79"/>
      <c r="D155" s="79"/>
    </row>
    <row r="156" spans="1:4" ht="15" customHeight="1" x14ac:dyDescent="0.25">
      <c r="A156" s="78" t="s">
        <v>306</v>
      </c>
      <c r="B156" s="79"/>
      <c r="C156" s="79"/>
      <c r="D156" s="79"/>
    </row>
    <row r="157" spans="1:4" ht="15" customHeight="1" x14ac:dyDescent="0.25">
      <c r="A157" s="78" t="s">
        <v>307</v>
      </c>
      <c r="B157" s="79"/>
      <c r="C157" s="79"/>
      <c r="D157" s="79"/>
    </row>
    <row r="158" spans="1:4" ht="15" customHeight="1" x14ac:dyDescent="0.25">
      <c r="A158" s="78" t="s">
        <v>308</v>
      </c>
      <c r="B158" s="79"/>
      <c r="C158" s="79"/>
      <c r="D158" s="79"/>
    </row>
    <row r="159" spans="1:4" ht="15" customHeight="1" x14ac:dyDescent="0.25">
      <c r="A159" s="78" t="s">
        <v>309</v>
      </c>
      <c r="B159" s="79"/>
      <c r="C159" s="79"/>
      <c r="D159" s="79"/>
    </row>
    <row r="160" spans="1:4" ht="15" customHeight="1" x14ac:dyDescent="0.25">
      <c r="A160" s="78" t="s">
        <v>310</v>
      </c>
      <c r="B160" s="79"/>
      <c r="C160" s="79"/>
      <c r="D160" s="79"/>
    </row>
    <row r="161" spans="1:4" ht="15" customHeight="1" x14ac:dyDescent="0.25">
      <c r="A161" s="78" t="s">
        <v>311</v>
      </c>
      <c r="B161" s="79"/>
      <c r="C161" s="79"/>
      <c r="D161" s="79"/>
    </row>
    <row r="162" spans="1:4" ht="15" customHeight="1" x14ac:dyDescent="0.25">
      <c r="A162" s="78" t="s">
        <v>312</v>
      </c>
      <c r="B162" s="79"/>
      <c r="C162" s="79"/>
      <c r="D162" s="79"/>
    </row>
    <row r="163" spans="1:4" ht="15" customHeight="1" x14ac:dyDescent="0.25">
      <c r="A163" s="78" t="s">
        <v>313</v>
      </c>
      <c r="B163" s="79"/>
      <c r="C163" s="79"/>
      <c r="D163" s="79"/>
    </row>
    <row r="164" spans="1:4" ht="15" customHeight="1" x14ac:dyDescent="0.25">
      <c r="A164" s="78" t="s">
        <v>314</v>
      </c>
      <c r="B164" s="79"/>
      <c r="C164" s="79"/>
      <c r="D164" s="79"/>
    </row>
    <row r="165" spans="1:4" ht="15" customHeight="1" x14ac:dyDescent="0.25">
      <c r="A165" s="78" t="s">
        <v>315</v>
      </c>
      <c r="B165" s="79"/>
      <c r="C165" s="79"/>
      <c r="D165" s="79"/>
    </row>
    <row r="166" spans="1:4" ht="15" customHeight="1" x14ac:dyDescent="0.25">
      <c r="A166" s="78" t="s">
        <v>316</v>
      </c>
      <c r="B166" s="79"/>
      <c r="C166" s="79"/>
      <c r="D166" s="79"/>
    </row>
    <row r="167" spans="1:4" ht="15" customHeight="1" x14ac:dyDescent="0.25">
      <c r="A167" s="78" t="s">
        <v>317</v>
      </c>
      <c r="B167" s="79"/>
      <c r="C167" s="79"/>
      <c r="D167" s="79"/>
    </row>
    <row r="168" spans="1:4" ht="15" customHeight="1" x14ac:dyDescent="0.25">
      <c r="A168" s="78" t="s">
        <v>318</v>
      </c>
      <c r="B168" s="79"/>
      <c r="C168" s="79"/>
      <c r="D168" s="79"/>
    </row>
    <row r="169" spans="1:4" ht="15" customHeight="1" x14ac:dyDescent="0.25">
      <c r="A169" s="78" t="s">
        <v>319</v>
      </c>
      <c r="B169" s="79"/>
      <c r="C169" s="79"/>
      <c r="D169" s="79"/>
    </row>
    <row r="170" spans="1:4" ht="15" customHeight="1" x14ac:dyDescent="0.25">
      <c r="A170" s="78" t="s">
        <v>320</v>
      </c>
      <c r="B170" s="79"/>
      <c r="C170" s="79"/>
      <c r="D170" s="79"/>
    </row>
    <row r="171" spans="1:4" ht="15" customHeight="1" x14ac:dyDescent="0.25">
      <c r="A171" s="78" t="s">
        <v>321</v>
      </c>
      <c r="B171" s="79"/>
      <c r="C171" s="79"/>
      <c r="D171" s="79"/>
    </row>
    <row r="172" spans="1:4" ht="15" customHeight="1" x14ac:dyDescent="0.25">
      <c r="A172" s="78" t="s">
        <v>322</v>
      </c>
      <c r="B172" s="79"/>
      <c r="C172" s="79"/>
      <c r="D172" s="79"/>
    </row>
    <row r="173" spans="1:4" ht="15" customHeight="1" x14ac:dyDescent="0.25">
      <c r="A173" s="78" t="s">
        <v>323</v>
      </c>
      <c r="B173" s="79"/>
      <c r="C173" s="79"/>
      <c r="D173" s="79"/>
    </row>
    <row r="174" spans="1:4" ht="15" customHeight="1" x14ac:dyDescent="0.25">
      <c r="A174" s="78" t="s">
        <v>324</v>
      </c>
      <c r="B174" s="79"/>
      <c r="C174" s="79"/>
      <c r="D174" s="79"/>
    </row>
    <row r="175" spans="1:4" ht="15" customHeight="1" x14ac:dyDescent="0.25">
      <c r="A175" s="78" t="s">
        <v>325</v>
      </c>
      <c r="B175" s="79"/>
      <c r="C175" s="79"/>
      <c r="D175" s="79"/>
    </row>
    <row r="176" spans="1:4" ht="15" customHeight="1" x14ac:dyDescent="0.25">
      <c r="A176" s="78" t="s">
        <v>326</v>
      </c>
      <c r="B176" s="79"/>
      <c r="C176" s="79"/>
      <c r="D176" s="79"/>
    </row>
    <row r="177" spans="1:4" ht="15" customHeight="1" x14ac:dyDescent="0.25">
      <c r="A177" s="78" t="s">
        <v>327</v>
      </c>
      <c r="B177" s="79"/>
      <c r="C177" s="79"/>
      <c r="D177" s="79"/>
    </row>
    <row r="178" spans="1:4" ht="15" customHeight="1" x14ac:dyDescent="0.25">
      <c r="A178" s="78" t="s">
        <v>328</v>
      </c>
      <c r="B178" s="79"/>
      <c r="C178" s="79"/>
      <c r="D178" s="79"/>
    </row>
    <row r="179" spans="1:4" ht="15" customHeight="1" x14ac:dyDescent="0.25">
      <c r="A179" s="78" t="s">
        <v>329</v>
      </c>
      <c r="B179" s="79"/>
      <c r="C179" s="79"/>
      <c r="D179" s="79"/>
    </row>
    <row r="180" spans="1:4" ht="15" customHeight="1" x14ac:dyDescent="0.25">
      <c r="A180" s="78" t="s">
        <v>330</v>
      </c>
      <c r="B180" s="79"/>
      <c r="C180" s="79"/>
      <c r="D180" s="79"/>
    </row>
    <row r="181" spans="1:4" ht="15" customHeight="1" x14ac:dyDescent="0.25">
      <c r="A181" s="78" t="s">
        <v>331</v>
      </c>
      <c r="B181" s="79"/>
      <c r="C181" s="79"/>
      <c r="D181" s="79"/>
    </row>
    <row r="182" spans="1:4" ht="15" customHeight="1" x14ac:dyDescent="0.25">
      <c r="A182" s="78" t="s">
        <v>332</v>
      </c>
      <c r="B182" s="79"/>
      <c r="C182" s="79"/>
      <c r="D182" s="79"/>
    </row>
    <row r="183" spans="1:4" ht="15" customHeight="1" x14ac:dyDescent="0.25">
      <c r="A183" s="78" t="s">
        <v>333</v>
      </c>
      <c r="B183" s="79"/>
      <c r="C183" s="79"/>
      <c r="D183" s="79"/>
    </row>
    <row r="184" spans="1:4" ht="15" customHeight="1" x14ac:dyDescent="0.25">
      <c r="A184" s="78" t="s">
        <v>334</v>
      </c>
      <c r="B184" s="79"/>
      <c r="C184" s="79"/>
      <c r="D184" s="79"/>
    </row>
    <row r="185" spans="1:4" ht="15" customHeight="1" x14ac:dyDescent="0.25">
      <c r="A185" s="78" t="s">
        <v>335</v>
      </c>
      <c r="B185" s="79"/>
      <c r="C185" s="79"/>
      <c r="D185" s="79"/>
    </row>
    <row r="186" spans="1:4" ht="15" customHeight="1" x14ac:dyDescent="0.25">
      <c r="A186" s="78" t="s">
        <v>336</v>
      </c>
      <c r="B186" s="79"/>
      <c r="C186" s="79"/>
      <c r="D186" s="79"/>
    </row>
    <row r="187" spans="1:4" ht="15" customHeight="1" x14ac:dyDescent="0.25">
      <c r="A187" s="78" t="s">
        <v>337</v>
      </c>
      <c r="B187" s="79"/>
      <c r="C187" s="79"/>
      <c r="D187" s="79"/>
    </row>
    <row r="188" spans="1:4" ht="15" customHeight="1" x14ac:dyDescent="0.25">
      <c r="A188" s="78" t="s">
        <v>338</v>
      </c>
      <c r="B188" s="79"/>
      <c r="C188" s="79"/>
      <c r="D188" s="79"/>
    </row>
    <row r="189" spans="1:4" ht="15" customHeight="1" x14ac:dyDescent="0.25">
      <c r="A189" s="78" t="s">
        <v>339</v>
      </c>
      <c r="B189" s="79"/>
      <c r="C189" s="79"/>
      <c r="D189" s="79"/>
    </row>
    <row r="190" spans="1:4" ht="15" customHeight="1" x14ac:dyDescent="0.25">
      <c r="A190" s="78" t="s">
        <v>340</v>
      </c>
      <c r="B190" s="79"/>
      <c r="C190" s="79"/>
      <c r="D190" s="79"/>
    </row>
    <row r="191" spans="1:4" ht="15" customHeight="1" x14ac:dyDescent="0.25">
      <c r="A191" s="78" t="s">
        <v>341</v>
      </c>
      <c r="B191" s="79"/>
      <c r="C191" s="79"/>
      <c r="D191" s="79"/>
    </row>
    <row r="192" spans="1:4" ht="15" customHeight="1" x14ac:dyDescent="0.25">
      <c r="A192" s="78" t="s">
        <v>342</v>
      </c>
      <c r="B192" s="79"/>
      <c r="C192" s="79"/>
      <c r="D192" s="79"/>
    </row>
    <row r="193" spans="1:4" ht="15" customHeight="1" x14ac:dyDescent="0.25">
      <c r="A193" s="78" t="s">
        <v>343</v>
      </c>
      <c r="B193" s="79"/>
      <c r="C193" s="79"/>
      <c r="D193" s="79"/>
    </row>
    <row r="194" spans="1:4" ht="15" customHeight="1" x14ac:dyDescent="0.25">
      <c r="A194" s="78" t="s">
        <v>344</v>
      </c>
      <c r="B194" s="79"/>
      <c r="C194" s="79"/>
      <c r="D194" s="79"/>
    </row>
    <row r="195" spans="1:4" ht="15" customHeight="1" x14ac:dyDescent="0.25">
      <c r="A195" s="78" t="s">
        <v>345</v>
      </c>
      <c r="B195" s="79"/>
      <c r="C195" s="79"/>
      <c r="D195" s="79"/>
    </row>
    <row r="196" spans="1:4" ht="15" customHeight="1" x14ac:dyDescent="0.25">
      <c r="A196" s="78" t="s">
        <v>346</v>
      </c>
      <c r="B196" s="79"/>
      <c r="C196" s="79"/>
      <c r="D196" s="79"/>
    </row>
    <row r="197" spans="1:4" ht="15" customHeight="1" x14ac:dyDescent="0.25">
      <c r="A197" s="78" t="s">
        <v>347</v>
      </c>
      <c r="B197" s="79"/>
      <c r="C197" s="79"/>
      <c r="D197" s="79"/>
    </row>
    <row r="198" spans="1:4" ht="15" customHeight="1" x14ac:dyDescent="0.25">
      <c r="A198" s="78" t="s">
        <v>348</v>
      </c>
      <c r="B198" s="79"/>
      <c r="C198" s="79"/>
      <c r="D198" s="79"/>
    </row>
    <row r="199" spans="1:4" ht="15" customHeight="1" x14ac:dyDescent="0.25">
      <c r="A199" s="78" t="s">
        <v>349</v>
      </c>
      <c r="B199" s="79"/>
      <c r="C199" s="79"/>
      <c r="D199" s="79"/>
    </row>
    <row r="200" spans="1:4" ht="15" customHeight="1" x14ac:dyDescent="0.25">
      <c r="A200" s="78" t="s">
        <v>350</v>
      </c>
      <c r="B200" s="79"/>
      <c r="C200" s="79"/>
      <c r="D200" s="79"/>
    </row>
    <row r="201" spans="1:4" ht="15" customHeight="1" x14ac:dyDescent="0.25">
      <c r="A201" s="78" t="s">
        <v>351</v>
      </c>
      <c r="B201" s="79"/>
      <c r="C201" s="79"/>
      <c r="D201" s="79"/>
    </row>
    <row r="202" spans="1:4" ht="15" customHeight="1" x14ac:dyDescent="0.25">
      <c r="A202" s="78" t="s">
        <v>352</v>
      </c>
      <c r="B202" s="79"/>
      <c r="C202" s="79"/>
      <c r="D202" s="79"/>
    </row>
    <row r="203" spans="1:4" ht="15" customHeight="1" x14ac:dyDescent="0.25">
      <c r="A203" s="78" t="s">
        <v>353</v>
      </c>
      <c r="B203" s="79"/>
      <c r="C203" s="79"/>
      <c r="D203" s="79"/>
    </row>
    <row r="204" spans="1:4" ht="15" customHeight="1" x14ac:dyDescent="0.25">
      <c r="A204" s="78" t="s">
        <v>354</v>
      </c>
      <c r="B204" s="79"/>
      <c r="C204" s="79"/>
      <c r="D204" s="79"/>
    </row>
    <row r="205" spans="1:4" ht="15" customHeight="1" x14ac:dyDescent="0.25">
      <c r="A205" s="78" t="s">
        <v>355</v>
      </c>
      <c r="B205" s="79"/>
      <c r="C205" s="79"/>
      <c r="D205" s="79"/>
    </row>
    <row r="206" spans="1:4" ht="15" customHeight="1" x14ac:dyDescent="0.25">
      <c r="A206" s="78" t="s">
        <v>356</v>
      </c>
      <c r="B206" s="79"/>
      <c r="C206" s="79"/>
      <c r="D206" s="79"/>
    </row>
    <row r="207" spans="1:4" ht="15" customHeight="1" x14ac:dyDescent="0.25">
      <c r="A207" s="78" t="s">
        <v>357</v>
      </c>
      <c r="B207" s="79"/>
      <c r="C207" s="79"/>
      <c r="D207" s="79"/>
    </row>
    <row r="208" spans="1:4" ht="15" customHeight="1" x14ac:dyDescent="0.25">
      <c r="A208" s="78" t="s">
        <v>358</v>
      </c>
      <c r="B208" s="79"/>
      <c r="C208" s="79"/>
      <c r="D208" s="79"/>
    </row>
    <row r="209" spans="1:4" ht="15" customHeight="1" x14ac:dyDescent="0.25">
      <c r="A209" s="78" t="s">
        <v>359</v>
      </c>
      <c r="B209" s="79"/>
      <c r="C209" s="79"/>
      <c r="D209" s="79"/>
    </row>
    <row r="210" spans="1:4" ht="15" customHeight="1" x14ac:dyDescent="0.25">
      <c r="A210" s="78" t="s">
        <v>360</v>
      </c>
      <c r="B210" s="79"/>
      <c r="C210" s="79"/>
      <c r="D210" s="79"/>
    </row>
    <row r="211" spans="1:4" ht="15" customHeight="1" x14ac:dyDescent="0.25">
      <c r="A211" s="78" t="s">
        <v>361</v>
      </c>
      <c r="B211" s="79"/>
      <c r="C211" s="79"/>
      <c r="D211" s="79"/>
    </row>
    <row r="212" spans="1:4" ht="15" customHeight="1" x14ac:dyDescent="0.25">
      <c r="A212" s="78" t="s">
        <v>362</v>
      </c>
      <c r="B212" s="79"/>
      <c r="C212" s="79"/>
      <c r="D212" s="79"/>
    </row>
    <row r="213" spans="1:4" ht="15" customHeight="1" x14ac:dyDescent="0.25">
      <c r="A213" s="78" t="s">
        <v>363</v>
      </c>
      <c r="B213" s="79"/>
      <c r="C213" s="79"/>
      <c r="D213" s="79"/>
    </row>
    <row r="214" spans="1:4" ht="15" customHeight="1" x14ac:dyDescent="0.25">
      <c r="A214" s="78" t="s">
        <v>364</v>
      </c>
      <c r="B214" s="79"/>
      <c r="C214" s="79"/>
      <c r="D214" s="79"/>
    </row>
    <row r="215" spans="1:4" ht="15" customHeight="1" x14ac:dyDescent="0.25">
      <c r="A215" s="78" t="s">
        <v>365</v>
      </c>
      <c r="B215" s="79"/>
      <c r="C215" s="79"/>
      <c r="D215" s="79"/>
    </row>
    <row r="216" spans="1:4" ht="15" customHeight="1" x14ac:dyDescent="0.25">
      <c r="A216" s="78" t="s">
        <v>366</v>
      </c>
      <c r="B216" s="79"/>
      <c r="C216" s="79"/>
      <c r="D216" s="79"/>
    </row>
    <row r="217" spans="1:4" ht="15" customHeight="1" x14ac:dyDescent="0.25">
      <c r="A217" s="78" t="s">
        <v>367</v>
      </c>
      <c r="B217" s="79"/>
      <c r="C217" s="79"/>
      <c r="D217" s="79"/>
    </row>
    <row r="218" spans="1:4" ht="15" customHeight="1" x14ac:dyDescent="0.25">
      <c r="A218" s="78" t="s">
        <v>368</v>
      </c>
      <c r="B218" s="79"/>
      <c r="C218" s="79"/>
      <c r="D218" s="79"/>
    </row>
    <row r="219" spans="1:4" ht="15" customHeight="1" x14ac:dyDescent="0.25">
      <c r="A219" s="78" t="s">
        <v>369</v>
      </c>
      <c r="B219" s="79"/>
      <c r="C219" s="79"/>
      <c r="D219" s="79"/>
    </row>
    <row r="220" spans="1:4" ht="15" customHeight="1" x14ac:dyDescent="0.25">
      <c r="A220" s="78" t="s">
        <v>370</v>
      </c>
      <c r="B220" s="79"/>
      <c r="C220" s="79"/>
      <c r="D220" s="79"/>
    </row>
    <row r="221" spans="1:4" ht="15" customHeight="1" x14ac:dyDescent="0.25">
      <c r="A221" s="78" t="s">
        <v>371</v>
      </c>
      <c r="B221" s="79"/>
      <c r="C221" s="79"/>
      <c r="D221" s="79"/>
    </row>
    <row r="222" spans="1:4" ht="15" customHeight="1" x14ac:dyDescent="0.25">
      <c r="A222" s="78" t="s">
        <v>372</v>
      </c>
      <c r="B222" s="79"/>
      <c r="C222" s="79"/>
      <c r="D222" s="79"/>
    </row>
    <row r="223" spans="1:4" ht="15" customHeight="1" x14ac:dyDescent="0.25">
      <c r="A223" s="78" t="s">
        <v>373</v>
      </c>
      <c r="B223" s="79"/>
      <c r="C223" s="79"/>
      <c r="D223" s="79"/>
    </row>
    <row r="224" spans="1:4" ht="15" customHeight="1" x14ac:dyDescent="0.25">
      <c r="A224" s="78" t="s">
        <v>374</v>
      </c>
      <c r="B224" s="79"/>
      <c r="C224" s="79"/>
      <c r="D224" s="79"/>
    </row>
    <row r="225" spans="1:4" ht="15" customHeight="1" x14ac:dyDescent="0.25">
      <c r="A225" s="78" t="s">
        <v>375</v>
      </c>
      <c r="B225" s="79"/>
      <c r="C225" s="79"/>
      <c r="D225" s="79"/>
    </row>
    <row r="226" spans="1:4" ht="15" customHeight="1" x14ac:dyDescent="0.25">
      <c r="A226" s="78" t="s">
        <v>376</v>
      </c>
      <c r="B226" s="79"/>
      <c r="C226" s="79"/>
      <c r="D226" s="79"/>
    </row>
    <row r="227" spans="1:4" ht="15" customHeight="1" x14ac:dyDescent="0.25">
      <c r="A227" s="78" t="s">
        <v>377</v>
      </c>
      <c r="B227" s="79"/>
      <c r="C227" s="79"/>
      <c r="D227" s="79"/>
    </row>
    <row r="228" spans="1:4" ht="15" customHeight="1" x14ac:dyDescent="0.25">
      <c r="A228" s="78" t="s">
        <v>378</v>
      </c>
      <c r="B228" s="79"/>
      <c r="C228" s="79"/>
      <c r="D228" s="79"/>
    </row>
    <row r="229" spans="1:4" ht="15" customHeight="1" x14ac:dyDescent="0.25">
      <c r="A229" s="78" t="s">
        <v>379</v>
      </c>
      <c r="B229" s="79"/>
      <c r="C229" s="79"/>
      <c r="D229" s="79"/>
    </row>
    <row r="230" spans="1:4" ht="15" customHeight="1" x14ac:dyDescent="0.25">
      <c r="A230" s="78" t="s">
        <v>380</v>
      </c>
      <c r="B230" s="79"/>
      <c r="C230" s="79"/>
      <c r="D230" s="79"/>
    </row>
    <row r="231" spans="1:4" ht="15" customHeight="1" x14ac:dyDescent="0.25">
      <c r="A231" s="78" t="s">
        <v>381</v>
      </c>
      <c r="B231" s="79"/>
      <c r="C231" s="79"/>
      <c r="D231" s="79"/>
    </row>
    <row r="232" spans="1:4" ht="15" customHeight="1" x14ac:dyDescent="0.25">
      <c r="A232" s="78" t="s">
        <v>382</v>
      </c>
      <c r="B232" s="79"/>
      <c r="C232" s="79"/>
      <c r="D232" s="79"/>
    </row>
    <row r="233" spans="1:4" ht="15" customHeight="1" x14ac:dyDescent="0.25">
      <c r="A233" s="78" t="s">
        <v>383</v>
      </c>
      <c r="B233" s="79"/>
      <c r="C233" s="79"/>
      <c r="D233" s="79"/>
    </row>
    <row r="234" spans="1:4" ht="15" customHeight="1" x14ac:dyDescent="0.25">
      <c r="A234" s="78" t="s">
        <v>384</v>
      </c>
      <c r="B234" s="79"/>
      <c r="C234" s="79"/>
      <c r="D234" s="79"/>
    </row>
    <row r="235" spans="1:4" ht="15" customHeight="1" x14ac:dyDescent="0.25">
      <c r="A235" s="78" t="s">
        <v>385</v>
      </c>
      <c r="B235" s="79"/>
      <c r="C235" s="79"/>
      <c r="D235" s="79"/>
    </row>
    <row r="236" spans="1:4" ht="15" customHeight="1" x14ac:dyDescent="0.25">
      <c r="A236" s="78" t="s">
        <v>386</v>
      </c>
      <c r="B236" s="79"/>
      <c r="C236" s="79"/>
      <c r="D236" s="79"/>
    </row>
    <row r="237" spans="1:4" ht="15" customHeight="1" x14ac:dyDescent="0.25">
      <c r="A237" s="78" t="s">
        <v>387</v>
      </c>
      <c r="B237" s="79"/>
      <c r="C237" s="79"/>
      <c r="D237" s="79"/>
    </row>
    <row r="238" spans="1:4" ht="15" customHeight="1" x14ac:dyDescent="0.25">
      <c r="A238" s="78" t="s">
        <v>388</v>
      </c>
      <c r="B238" s="79"/>
      <c r="C238" s="79"/>
      <c r="D238" s="79"/>
    </row>
    <row r="239" spans="1:4" ht="15" customHeight="1" x14ac:dyDescent="0.25">
      <c r="A239" s="78" t="s">
        <v>389</v>
      </c>
      <c r="B239" s="79"/>
      <c r="C239" s="79"/>
      <c r="D239" s="79"/>
    </row>
    <row r="240" spans="1:4" ht="15" customHeight="1" x14ac:dyDescent="0.25">
      <c r="A240" s="78" t="s">
        <v>390</v>
      </c>
      <c r="B240" s="79"/>
      <c r="C240" s="79"/>
      <c r="D240" s="79"/>
    </row>
    <row r="241" spans="1:4" ht="15" customHeight="1" x14ac:dyDescent="0.25">
      <c r="A241" s="78" t="s">
        <v>391</v>
      </c>
      <c r="B241" s="79"/>
      <c r="C241" s="79"/>
      <c r="D241" s="79"/>
    </row>
    <row r="242" spans="1:4" ht="15" customHeight="1" x14ac:dyDescent="0.25">
      <c r="A242" s="78" t="s">
        <v>392</v>
      </c>
      <c r="B242" s="79"/>
      <c r="C242" s="79"/>
      <c r="D242" s="79"/>
    </row>
    <row r="243" spans="1:4" ht="15" customHeight="1" x14ac:dyDescent="0.25">
      <c r="A243" s="78" t="s">
        <v>393</v>
      </c>
      <c r="B243" s="79"/>
      <c r="C243" s="79"/>
      <c r="D243" s="79"/>
    </row>
    <row r="244" spans="1:4" ht="15" customHeight="1" x14ac:dyDescent="0.25">
      <c r="A244" s="78" t="s">
        <v>394</v>
      </c>
      <c r="B244" s="79"/>
      <c r="C244" s="79"/>
      <c r="D244" s="79"/>
    </row>
    <row r="245" spans="1:4" ht="15" customHeight="1" x14ac:dyDescent="0.25">
      <c r="A245" s="78" t="s">
        <v>395</v>
      </c>
      <c r="B245" s="79"/>
      <c r="C245" s="79"/>
      <c r="D245" s="79"/>
    </row>
    <row r="246" spans="1:4" ht="15" customHeight="1" x14ac:dyDescent="0.25">
      <c r="A246" s="78" t="s">
        <v>396</v>
      </c>
      <c r="B246" s="79"/>
      <c r="C246" s="79"/>
      <c r="D246" s="79"/>
    </row>
    <row r="247" spans="1:4" ht="15" customHeight="1" x14ac:dyDescent="0.25">
      <c r="A247" s="78" t="s">
        <v>397</v>
      </c>
      <c r="B247" s="79"/>
      <c r="C247" s="79"/>
      <c r="D247" s="79"/>
    </row>
    <row r="248" spans="1:4" ht="15" customHeight="1" x14ac:dyDescent="0.25">
      <c r="A248" s="78" t="s">
        <v>398</v>
      </c>
      <c r="B248" s="79"/>
      <c r="C248" s="79"/>
      <c r="D248" s="79"/>
    </row>
    <row r="249" spans="1:4" ht="15" customHeight="1" x14ac:dyDescent="0.25">
      <c r="A249" s="78" t="s">
        <v>399</v>
      </c>
      <c r="B249" s="79"/>
      <c r="C249" s="79"/>
      <c r="D249" s="79"/>
    </row>
    <row r="250" spans="1:4" ht="15" customHeight="1" x14ac:dyDescent="0.25">
      <c r="A250" s="78" t="s">
        <v>400</v>
      </c>
      <c r="B250" s="79"/>
      <c r="C250" s="79"/>
      <c r="D250" s="79"/>
    </row>
    <row r="251" spans="1:4" ht="15" customHeight="1" x14ac:dyDescent="0.25">
      <c r="A251" s="78" t="s">
        <v>401</v>
      </c>
      <c r="B251" s="79"/>
      <c r="C251" s="79"/>
      <c r="D251" s="79"/>
    </row>
    <row r="252" spans="1:4" ht="15" customHeight="1" x14ac:dyDescent="0.25">
      <c r="A252" s="78" t="s">
        <v>402</v>
      </c>
      <c r="B252" s="79"/>
      <c r="C252" s="79"/>
      <c r="D252" s="79"/>
    </row>
    <row r="253" spans="1:4" ht="15" customHeight="1" x14ac:dyDescent="0.25">
      <c r="A253" s="78" t="s">
        <v>403</v>
      </c>
      <c r="B253" s="79"/>
      <c r="C253" s="79"/>
      <c r="D253" s="79"/>
    </row>
    <row r="254" spans="1:4" ht="15" customHeight="1" x14ac:dyDescent="0.25">
      <c r="A254" s="78" t="s">
        <v>404</v>
      </c>
      <c r="B254" s="79"/>
      <c r="C254" s="79"/>
      <c r="D254" s="79"/>
    </row>
    <row r="255" spans="1:4" ht="15" customHeight="1" x14ac:dyDescent="0.25">
      <c r="A255" s="78" t="s">
        <v>405</v>
      </c>
      <c r="B255" s="79"/>
      <c r="C255" s="79"/>
      <c r="D255" s="79"/>
    </row>
    <row r="256" spans="1:4" ht="15" customHeight="1" x14ac:dyDescent="0.25">
      <c r="A256" s="78" t="s">
        <v>406</v>
      </c>
      <c r="B256" s="79"/>
      <c r="C256" s="79"/>
      <c r="D256" s="79"/>
    </row>
    <row r="257" spans="1:4" ht="15" customHeight="1" x14ac:dyDescent="0.25">
      <c r="A257" s="78" t="s">
        <v>407</v>
      </c>
      <c r="B257" s="79"/>
      <c r="C257" s="79"/>
      <c r="D257" s="79"/>
    </row>
    <row r="258" spans="1:4" ht="15" customHeight="1" x14ac:dyDescent="0.25">
      <c r="A258" s="78" t="s">
        <v>408</v>
      </c>
      <c r="B258" s="79"/>
      <c r="C258" s="79"/>
      <c r="D258" s="79"/>
    </row>
    <row r="259" spans="1:4" ht="15" customHeight="1" x14ac:dyDescent="0.25">
      <c r="A259" s="78" t="s">
        <v>409</v>
      </c>
      <c r="B259" s="79"/>
      <c r="C259" s="79"/>
      <c r="D259" s="79"/>
    </row>
    <row r="260" spans="1:4" ht="15" customHeight="1" x14ac:dyDescent="0.25">
      <c r="A260" s="78" t="s">
        <v>410</v>
      </c>
      <c r="B260" s="79"/>
      <c r="C260" s="79"/>
      <c r="D260" s="79"/>
    </row>
    <row r="261" spans="1:4" ht="15" customHeight="1" x14ac:dyDescent="0.25">
      <c r="A261" s="78" t="s">
        <v>411</v>
      </c>
      <c r="B261" s="79"/>
      <c r="C261" s="79"/>
      <c r="D261" s="79"/>
    </row>
    <row r="262" spans="1:4" ht="15" customHeight="1" x14ac:dyDescent="0.25">
      <c r="A262" s="78" t="s">
        <v>412</v>
      </c>
      <c r="B262" s="79"/>
      <c r="C262" s="79"/>
      <c r="D262" s="79"/>
    </row>
    <row r="263" spans="1:4" ht="15" customHeight="1" x14ac:dyDescent="0.25">
      <c r="A263" s="78" t="s">
        <v>413</v>
      </c>
      <c r="B263" s="79"/>
      <c r="C263" s="79"/>
      <c r="D263" s="79"/>
    </row>
    <row r="264" spans="1:4" ht="15" customHeight="1" x14ac:dyDescent="0.25">
      <c r="A264" s="78" t="s">
        <v>414</v>
      </c>
      <c r="B264" s="79"/>
      <c r="C264" s="79"/>
      <c r="D264" s="79"/>
    </row>
    <row r="265" spans="1:4" ht="15" customHeight="1" x14ac:dyDescent="0.25">
      <c r="A265" s="78" t="s">
        <v>415</v>
      </c>
      <c r="B265" s="79"/>
      <c r="C265" s="79"/>
      <c r="D265" s="79"/>
    </row>
    <row r="266" spans="1:4" ht="15" customHeight="1" x14ac:dyDescent="0.25">
      <c r="A266" s="78" t="s">
        <v>416</v>
      </c>
      <c r="B266" s="79"/>
      <c r="C266" s="79"/>
      <c r="D266" s="79"/>
    </row>
    <row r="267" spans="1:4" ht="15" customHeight="1" x14ac:dyDescent="0.25">
      <c r="A267" s="78" t="s">
        <v>417</v>
      </c>
      <c r="B267" s="79"/>
      <c r="C267" s="79"/>
      <c r="D267" s="79"/>
    </row>
    <row r="268" spans="1:4" ht="15" customHeight="1" x14ac:dyDescent="0.25">
      <c r="A268" s="78" t="s">
        <v>418</v>
      </c>
      <c r="B268" s="79"/>
      <c r="C268" s="79"/>
      <c r="D268" s="79"/>
    </row>
    <row r="269" spans="1:4" ht="15" customHeight="1" x14ac:dyDescent="0.25">
      <c r="A269" s="78" t="s">
        <v>419</v>
      </c>
      <c r="B269" s="79"/>
      <c r="C269" s="79"/>
      <c r="D269" s="79"/>
    </row>
    <row r="270" spans="1:4" ht="15" customHeight="1" x14ac:dyDescent="0.25">
      <c r="A270" s="78" t="s">
        <v>420</v>
      </c>
      <c r="B270" s="79"/>
      <c r="C270" s="79"/>
      <c r="D270" s="79"/>
    </row>
    <row r="271" spans="1:4" ht="15" customHeight="1" x14ac:dyDescent="0.25">
      <c r="A271" s="78" t="s">
        <v>421</v>
      </c>
      <c r="B271" s="79"/>
      <c r="C271" s="79"/>
      <c r="D271" s="79"/>
    </row>
    <row r="272" spans="1:4" ht="15" customHeight="1" x14ac:dyDescent="0.25">
      <c r="A272" s="78" t="s">
        <v>422</v>
      </c>
      <c r="B272" s="79"/>
      <c r="C272" s="79"/>
      <c r="D272" s="79"/>
    </row>
    <row r="273" spans="1:4" ht="15" customHeight="1" x14ac:dyDescent="0.25">
      <c r="A273" s="78" t="s">
        <v>423</v>
      </c>
      <c r="B273" s="79"/>
      <c r="C273" s="79"/>
      <c r="D273" s="79"/>
    </row>
    <row r="274" spans="1:4" ht="15" customHeight="1" x14ac:dyDescent="0.25">
      <c r="A274" s="78" t="s">
        <v>424</v>
      </c>
      <c r="B274" s="79"/>
      <c r="C274" s="79"/>
      <c r="D274" s="79"/>
    </row>
    <row r="275" spans="1:4" ht="15" customHeight="1" x14ac:dyDescent="0.25">
      <c r="A275" s="78" t="s">
        <v>425</v>
      </c>
      <c r="B275" s="79"/>
      <c r="C275" s="79"/>
      <c r="D275" s="79"/>
    </row>
    <row r="276" spans="1:4" ht="15" customHeight="1" x14ac:dyDescent="0.25">
      <c r="A276" s="78" t="s">
        <v>426</v>
      </c>
      <c r="B276" s="79"/>
      <c r="C276" s="79"/>
      <c r="D276" s="79"/>
    </row>
    <row r="277" spans="1:4" ht="15" customHeight="1" x14ac:dyDescent="0.25">
      <c r="A277" s="78" t="s">
        <v>427</v>
      </c>
      <c r="B277" s="79"/>
      <c r="C277" s="79"/>
      <c r="D277" s="79"/>
    </row>
    <row r="278" spans="1:4" ht="15" customHeight="1" x14ac:dyDescent="0.25">
      <c r="A278" s="78" t="s">
        <v>428</v>
      </c>
      <c r="B278" s="79"/>
      <c r="C278" s="79"/>
      <c r="D278" s="79"/>
    </row>
    <row r="279" spans="1:4" ht="15" customHeight="1" x14ac:dyDescent="0.25">
      <c r="A279" s="78" t="s">
        <v>429</v>
      </c>
      <c r="B279" s="79"/>
      <c r="C279" s="79"/>
      <c r="D279" s="79"/>
    </row>
    <row r="280" spans="1:4" ht="15" customHeight="1" x14ac:dyDescent="0.25">
      <c r="A280" s="78" t="s">
        <v>430</v>
      </c>
      <c r="B280" s="79"/>
      <c r="C280" s="79"/>
      <c r="D280" s="79"/>
    </row>
    <row r="281" spans="1:4" ht="15" customHeight="1" x14ac:dyDescent="0.25">
      <c r="A281" s="78" t="s">
        <v>431</v>
      </c>
      <c r="B281" s="79"/>
      <c r="C281" s="79"/>
      <c r="D281" s="79"/>
    </row>
    <row r="282" spans="1:4" ht="15" customHeight="1" x14ac:dyDescent="0.25">
      <c r="A282" s="78" t="s">
        <v>432</v>
      </c>
      <c r="B282" s="79"/>
      <c r="C282" s="79"/>
      <c r="D282" s="79"/>
    </row>
    <row r="283" spans="1:4" ht="15" customHeight="1" x14ac:dyDescent="0.25">
      <c r="A283" s="78" t="s">
        <v>433</v>
      </c>
      <c r="B283" s="79"/>
      <c r="C283" s="79"/>
      <c r="D283" s="79"/>
    </row>
    <row r="284" spans="1:4" ht="15" customHeight="1" x14ac:dyDescent="0.25">
      <c r="A284" s="78" t="s">
        <v>434</v>
      </c>
      <c r="B284" s="79"/>
      <c r="C284" s="79"/>
      <c r="D284" s="79"/>
    </row>
    <row r="285" spans="1:4" ht="15" customHeight="1" x14ac:dyDescent="0.25">
      <c r="A285" s="78" t="s">
        <v>435</v>
      </c>
      <c r="B285" s="79"/>
      <c r="C285" s="79"/>
      <c r="D285" s="79"/>
    </row>
    <row r="286" spans="1:4" ht="15" customHeight="1" x14ac:dyDescent="0.25">
      <c r="A286" s="78" t="s">
        <v>436</v>
      </c>
      <c r="B286" s="79"/>
      <c r="C286" s="79"/>
      <c r="D286" s="79"/>
    </row>
    <row r="287" spans="1:4" ht="15" customHeight="1" x14ac:dyDescent="0.25">
      <c r="A287" s="78" t="s">
        <v>437</v>
      </c>
      <c r="B287" s="79"/>
      <c r="C287" s="79"/>
      <c r="D287" s="79"/>
    </row>
    <row r="288" spans="1:4" ht="15" customHeight="1" x14ac:dyDescent="0.25">
      <c r="A288" s="78" t="s">
        <v>438</v>
      </c>
      <c r="B288" s="79"/>
      <c r="C288" s="79"/>
      <c r="D288" s="79"/>
    </row>
    <row r="289" spans="1:4" ht="15" customHeight="1" x14ac:dyDescent="0.25">
      <c r="A289" s="78" t="s">
        <v>439</v>
      </c>
      <c r="B289" s="79"/>
      <c r="C289" s="79"/>
      <c r="D289" s="79"/>
    </row>
    <row r="290" spans="1:4" ht="15" customHeight="1" x14ac:dyDescent="0.25">
      <c r="A290" s="78" t="s">
        <v>440</v>
      </c>
      <c r="B290" s="79"/>
      <c r="C290" s="79"/>
      <c r="D290" s="79"/>
    </row>
    <row r="291" spans="1:4" ht="15" customHeight="1" x14ac:dyDescent="0.25">
      <c r="A291" s="78" t="s">
        <v>441</v>
      </c>
      <c r="B291" s="79"/>
      <c r="C291" s="79"/>
      <c r="D291" s="79"/>
    </row>
    <row r="292" spans="1:4" ht="15" customHeight="1" x14ac:dyDescent="0.25">
      <c r="A292" s="78" t="s">
        <v>442</v>
      </c>
      <c r="B292" s="79"/>
      <c r="C292" s="79"/>
      <c r="D292" s="79"/>
    </row>
    <row r="293" spans="1:4" ht="15" customHeight="1" x14ac:dyDescent="0.25">
      <c r="A293" s="78" t="s">
        <v>443</v>
      </c>
      <c r="B293" s="79"/>
      <c r="C293" s="79"/>
      <c r="D293" s="79"/>
    </row>
    <row r="294" spans="1:4" ht="15" customHeight="1" x14ac:dyDescent="0.25">
      <c r="A294" s="78" t="s">
        <v>444</v>
      </c>
      <c r="B294" s="79"/>
      <c r="C294" s="79"/>
      <c r="D294" s="79"/>
    </row>
    <row r="295" spans="1:4" ht="15" customHeight="1" x14ac:dyDescent="0.25">
      <c r="A295" s="78" t="s">
        <v>445</v>
      </c>
      <c r="B295" s="79"/>
      <c r="C295" s="79"/>
      <c r="D295" s="79"/>
    </row>
    <row r="296" spans="1:4" ht="15" customHeight="1" x14ac:dyDescent="0.25">
      <c r="A296" s="78" t="s">
        <v>446</v>
      </c>
      <c r="B296" s="79"/>
      <c r="C296" s="79"/>
      <c r="D296" s="79"/>
    </row>
    <row r="297" spans="1:4" ht="15" customHeight="1" x14ac:dyDescent="0.25">
      <c r="A297" s="78" t="s">
        <v>447</v>
      </c>
      <c r="B297" s="79"/>
      <c r="C297" s="79"/>
      <c r="D297" s="79"/>
    </row>
    <row r="298" spans="1:4" ht="15" customHeight="1" x14ac:dyDescent="0.25">
      <c r="A298" s="78" t="s">
        <v>448</v>
      </c>
      <c r="B298" s="79"/>
      <c r="C298" s="79"/>
      <c r="D298" s="79"/>
    </row>
    <row r="299" spans="1:4" ht="15" customHeight="1" x14ac:dyDescent="0.25">
      <c r="A299" s="78" t="s">
        <v>449</v>
      </c>
      <c r="B299" s="79"/>
      <c r="C299" s="79"/>
      <c r="D299" s="79"/>
    </row>
    <row r="300" spans="1:4" ht="15" customHeight="1" x14ac:dyDescent="0.25">
      <c r="A300" s="78" t="s">
        <v>450</v>
      </c>
      <c r="B300" s="79"/>
      <c r="C300" s="79"/>
      <c r="D300" s="79"/>
    </row>
    <row r="301" spans="1:4" ht="15" customHeight="1" x14ac:dyDescent="0.25">
      <c r="A301" s="78" t="s">
        <v>451</v>
      </c>
      <c r="B301" s="79"/>
      <c r="C301" s="79"/>
      <c r="D301" s="79"/>
    </row>
    <row r="302" spans="1:4" ht="15" customHeight="1" x14ac:dyDescent="0.25">
      <c r="A302" s="78" t="s">
        <v>452</v>
      </c>
      <c r="B302" s="79"/>
      <c r="C302" s="79"/>
      <c r="D302" s="79"/>
    </row>
    <row r="303" spans="1:4" ht="15" customHeight="1" x14ac:dyDescent="0.25">
      <c r="A303" s="78" t="s">
        <v>453</v>
      </c>
      <c r="B303" s="79"/>
      <c r="C303" s="79"/>
      <c r="D303" s="79"/>
    </row>
    <row r="304" spans="1:4" ht="15" customHeight="1" x14ac:dyDescent="0.25">
      <c r="A304" s="78" t="s">
        <v>454</v>
      </c>
      <c r="B304" s="79"/>
      <c r="C304" s="79"/>
      <c r="D304" s="79"/>
    </row>
    <row r="305" spans="1:4" ht="15" customHeight="1" x14ac:dyDescent="0.25">
      <c r="A305" s="78" t="s">
        <v>455</v>
      </c>
      <c r="B305" s="79"/>
      <c r="C305" s="79"/>
      <c r="D305" s="79"/>
    </row>
    <row r="306" spans="1:4" ht="15" customHeight="1" x14ac:dyDescent="0.25">
      <c r="A306" s="78" t="s">
        <v>456</v>
      </c>
      <c r="B306" s="79"/>
      <c r="C306" s="79"/>
      <c r="D306" s="79"/>
    </row>
    <row r="307" spans="1:4" ht="15" customHeight="1" x14ac:dyDescent="0.25">
      <c r="A307" s="78" t="s">
        <v>457</v>
      </c>
      <c r="B307" s="79"/>
      <c r="C307" s="79"/>
      <c r="D307" s="79"/>
    </row>
    <row r="308" spans="1:4" ht="15" customHeight="1" x14ac:dyDescent="0.25">
      <c r="A308" s="78" t="s">
        <v>458</v>
      </c>
      <c r="B308" s="79"/>
      <c r="C308" s="79"/>
      <c r="D308" s="79"/>
    </row>
    <row r="309" spans="1:4" ht="15" customHeight="1" x14ac:dyDescent="0.25">
      <c r="A309" s="78" t="s">
        <v>459</v>
      </c>
      <c r="B309" s="79"/>
      <c r="C309" s="79"/>
      <c r="D309" s="79"/>
    </row>
    <row r="310" spans="1:4" ht="15" customHeight="1" x14ac:dyDescent="0.25">
      <c r="A310" s="78" t="s">
        <v>460</v>
      </c>
      <c r="B310" s="79"/>
      <c r="C310" s="79"/>
      <c r="D310" s="79"/>
    </row>
    <row r="311" spans="1:4" ht="15" customHeight="1" x14ac:dyDescent="0.25">
      <c r="A311" s="78" t="s">
        <v>461</v>
      </c>
      <c r="B311" s="79"/>
      <c r="C311" s="79"/>
      <c r="D311" s="79"/>
    </row>
    <row r="312" spans="1:4" ht="15" customHeight="1" x14ac:dyDescent="0.25">
      <c r="A312" s="78" t="s">
        <v>462</v>
      </c>
      <c r="B312" s="79"/>
      <c r="C312" s="79"/>
      <c r="D312" s="79"/>
    </row>
    <row r="313" spans="1:4" ht="15" customHeight="1" x14ac:dyDescent="0.25">
      <c r="A313" s="78" t="s">
        <v>463</v>
      </c>
      <c r="B313" s="79"/>
      <c r="C313" s="79"/>
      <c r="D313" s="79"/>
    </row>
    <row r="314" spans="1:4" ht="15" customHeight="1" x14ac:dyDescent="0.25">
      <c r="A314" s="78" t="s">
        <v>464</v>
      </c>
      <c r="B314" s="79"/>
      <c r="C314" s="79"/>
      <c r="D314" s="79"/>
    </row>
    <row r="315" spans="1:4" ht="15" customHeight="1" x14ac:dyDescent="0.25">
      <c r="A315" s="78" t="s">
        <v>465</v>
      </c>
      <c r="B315" s="79"/>
      <c r="C315" s="79"/>
      <c r="D315" s="79"/>
    </row>
    <row r="316" spans="1:4" ht="15" customHeight="1" x14ac:dyDescent="0.25">
      <c r="A316" s="78" t="s">
        <v>466</v>
      </c>
      <c r="B316" s="79"/>
      <c r="C316" s="79"/>
      <c r="D316" s="79"/>
    </row>
    <row r="317" spans="1:4" ht="15" customHeight="1" x14ac:dyDescent="0.25">
      <c r="A317" s="78" t="s">
        <v>467</v>
      </c>
      <c r="B317" s="79"/>
      <c r="C317" s="79"/>
      <c r="D317" s="79"/>
    </row>
    <row r="318" spans="1:4" ht="15" customHeight="1" x14ac:dyDescent="0.25">
      <c r="A318" s="78" t="s">
        <v>468</v>
      </c>
      <c r="B318" s="79"/>
      <c r="C318" s="79"/>
      <c r="D318" s="79"/>
    </row>
    <row r="319" spans="1:4" ht="15" customHeight="1" x14ac:dyDescent="0.25">
      <c r="A319" s="78" t="s">
        <v>469</v>
      </c>
      <c r="B319" s="79"/>
      <c r="C319" s="79"/>
      <c r="D319" s="79"/>
    </row>
    <row r="320" spans="1:4" ht="15" customHeight="1" x14ac:dyDescent="0.25">
      <c r="A320" s="78" t="s">
        <v>470</v>
      </c>
      <c r="B320" s="79"/>
      <c r="C320" s="79"/>
      <c r="D320" s="79"/>
    </row>
    <row r="321" spans="1:4" ht="15" customHeight="1" x14ac:dyDescent="0.25">
      <c r="A321" s="78" t="s">
        <v>471</v>
      </c>
      <c r="B321" s="79"/>
      <c r="C321" s="79"/>
      <c r="D321" s="79"/>
    </row>
    <row r="322" spans="1:4" ht="15" customHeight="1" x14ac:dyDescent="0.25">
      <c r="A322" s="78" t="s">
        <v>472</v>
      </c>
      <c r="B322" s="79"/>
      <c r="C322" s="79"/>
      <c r="D322" s="79"/>
    </row>
    <row r="323" spans="1:4" ht="15" customHeight="1" x14ac:dyDescent="0.25">
      <c r="A323" s="78" t="s">
        <v>473</v>
      </c>
      <c r="B323" s="79"/>
      <c r="C323" s="79"/>
      <c r="D323" s="79"/>
    </row>
    <row r="324" spans="1:4" ht="15" customHeight="1" x14ac:dyDescent="0.25">
      <c r="A324" s="78" t="s">
        <v>474</v>
      </c>
      <c r="B324" s="79"/>
      <c r="C324" s="79"/>
      <c r="D324" s="79"/>
    </row>
    <row r="325" spans="1:4" ht="15" customHeight="1" x14ac:dyDescent="0.25">
      <c r="A325" s="78" t="s">
        <v>475</v>
      </c>
      <c r="B325" s="79"/>
      <c r="C325" s="79"/>
      <c r="D325" s="79"/>
    </row>
    <row r="326" spans="1:4" ht="15" customHeight="1" x14ac:dyDescent="0.25">
      <c r="A326" s="78" t="s">
        <v>476</v>
      </c>
      <c r="B326" s="79"/>
      <c r="C326" s="79"/>
      <c r="D326" s="79"/>
    </row>
    <row r="327" spans="1:4" ht="15" customHeight="1" x14ac:dyDescent="0.25">
      <c r="A327" s="78" t="s">
        <v>477</v>
      </c>
      <c r="B327" s="79"/>
      <c r="C327" s="79"/>
      <c r="D327" s="79"/>
    </row>
    <row r="328" spans="1:4" ht="15" customHeight="1" x14ac:dyDescent="0.25">
      <c r="A328" s="78" t="s">
        <v>478</v>
      </c>
      <c r="B328" s="79"/>
      <c r="C328" s="79"/>
      <c r="D328" s="79"/>
    </row>
    <row r="329" spans="1:4" ht="15" customHeight="1" x14ac:dyDescent="0.25">
      <c r="A329" s="78" t="s">
        <v>479</v>
      </c>
      <c r="B329" s="79"/>
      <c r="C329" s="79"/>
      <c r="D329" s="79"/>
    </row>
    <row r="330" spans="1:4" ht="15" customHeight="1" x14ac:dyDescent="0.25">
      <c r="A330" s="78" t="s">
        <v>480</v>
      </c>
      <c r="B330" s="79"/>
      <c r="C330" s="79"/>
      <c r="D330" s="79"/>
    </row>
    <row r="331" spans="1:4" ht="15" customHeight="1" x14ac:dyDescent="0.25">
      <c r="A331" s="78" t="s">
        <v>481</v>
      </c>
      <c r="B331" s="79"/>
      <c r="C331" s="79"/>
      <c r="D331" s="79"/>
    </row>
    <row r="332" spans="1:4" ht="15" customHeight="1" x14ac:dyDescent="0.25">
      <c r="A332" s="78" t="s">
        <v>482</v>
      </c>
      <c r="B332" s="79"/>
      <c r="C332" s="79"/>
      <c r="D332" s="79"/>
    </row>
    <row r="333" spans="1:4" ht="15" customHeight="1" x14ac:dyDescent="0.25">
      <c r="A333" s="78" t="s">
        <v>483</v>
      </c>
      <c r="B333" s="79"/>
      <c r="C333" s="79"/>
      <c r="D333" s="79"/>
    </row>
    <row r="334" spans="1:4" ht="15" customHeight="1" x14ac:dyDescent="0.25">
      <c r="A334" s="78" t="s">
        <v>484</v>
      </c>
      <c r="B334" s="79"/>
      <c r="C334" s="79"/>
      <c r="D334" s="79"/>
    </row>
    <row r="335" spans="1:4" ht="15" customHeight="1" x14ac:dyDescent="0.25">
      <c r="A335" s="78" t="s">
        <v>485</v>
      </c>
      <c r="B335" s="79"/>
      <c r="C335" s="79"/>
      <c r="D335" s="79"/>
    </row>
    <row r="336" spans="1:4" ht="15" customHeight="1" x14ac:dyDescent="0.25">
      <c r="A336" s="78" t="s">
        <v>486</v>
      </c>
      <c r="B336" s="79"/>
      <c r="C336" s="79"/>
      <c r="D336" s="79"/>
    </row>
    <row r="337" spans="1:4" ht="15" customHeight="1" x14ac:dyDescent="0.25">
      <c r="A337" s="78" t="s">
        <v>487</v>
      </c>
      <c r="B337" s="79"/>
      <c r="C337" s="79"/>
      <c r="D337" s="79"/>
    </row>
    <row r="338" spans="1:4" ht="15" customHeight="1" x14ac:dyDescent="0.25">
      <c r="A338" s="78" t="s">
        <v>488</v>
      </c>
      <c r="B338" s="79"/>
      <c r="C338" s="79"/>
      <c r="D338" s="79"/>
    </row>
    <row r="339" spans="1:4" ht="15" customHeight="1" x14ac:dyDescent="0.25">
      <c r="A339" s="78" t="s">
        <v>489</v>
      </c>
      <c r="B339" s="79"/>
      <c r="C339" s="79"/>
      <c r="D339" s="79"/>
    </row>
    <row r="340" spans="1:4" ht="15" customHeight="1" x14ac:dyDescent="0.25">
      <c r="A340" s="78" t="s">
        <v>490</v>
      </c>
      <c r="B340" s="79"/>
      <c r="C340" s="79"/>
      <c r="D340" s="79"/>
    </row>
    <row r="341" spans="1:4" ht="15" customHeight="1" x14ac:dyDescent="0.25">
      <c r="A341" s="78" t="s">
        <v>491</v>
      </c>
      <c r="B341" s="79"/>
      <c r="C341" s="79"/>
      <c r="D341" s="79"/>
    </row>
    <row r="342" spans="1:4" ht="15" customHeight="1" x14ac:dyDescent="0.25">
      <c r="A342" s="78" t="s">
        <v>492</v>
      </c>
      <c r="B342" s="79"/>
      <c r="C342" s="79"/>
      <c r="D342" s="79"/>
    </row>
    <row r="343" spans="1:4" ht="15" customHeight="1" x14ac:dyDescent="0.25">
      <c r="A343" s="78" t="s">
        <v>493</v>
      </c>
      <c r="B343" s="79"/>
      <c r="C343" s="79"/>
      <c r="D343" s="79"/>
    </row>
    <row r="344" spans="1:4" ht="15" customHeight="1" x14ac:dyDescent="0.25">
      <c r="A344" s="78" t="s">
        <v>494</v>
      </c>
      <c r="B344" s="79"/>
      <c r="C344" s="79"/>
      <c r="D344" s="79"/>
    </row>
    <row r="345" spans="1:4" ht="15" customHeight="1" x14ac:dyDescent="0.25">
      <c r="A345" s="78" t="s">
        <v>495</v>
      </c>
      <c r="B345" s="79"/>
      <c r="C345" s="79"/>
      <c r="D345" s="79"/>
    </row>
    <row r="346" spans="1:4" ht="15" customHeight="1" x14ac:dyDescent="0.25">
      <c r="A346" s="78" t="s">
        <v>496</v>
      </c>
      <c r="B346" s="79"/>
      <c r="C346" s="79"/>
      <c r="D346" s="79"/>
    </row>
    <row r="347" spans="1:4" ht="15" customHeight="1" x14ac:dyDescent="0.25">
      <c r="A347" s="78" t="s">
        <v>497</v>
      </c>
      <c r="B347" s="79"/>
      <c r="C347" s="79"/>
      <c r="D347" s="79"/>
    </row>
    <row r="348" spans="1:4" ht="15" customHeight="1" x14ac:dyDescent="0.25">
      <c r="A348" s="78" t="s">
        <v>498</v>
      </c>
      <c r="B348" s="79"/>
      <c r="C348" s="79"/>
      <c r="D348" s="79"/>
    </row>
    <row r="349" spans="1:4" ht="15" customHeight="1" x14ac:dyDescent="0.25">
      <c r="A349" s="78" t="s">
        <v>499</v>
      </c>
      <c r="B349" s="79"/>
      <c r="C349" s="79"/>
      <c r="D349" s="79"/>
    </row>
    <row r="350" spans="1:4" ht="15" customHeight="1" x14ac:dyDescent="0.25">
      <c r="A350" s="78" t="s">
        <v>500</v>
      </c>
      <c r="B350" s="79"/>
      <c r="C350" s="79"/>
      <c r="D350" s="79"/>
    </row>
    <row r="351" spans="1:4" ht="15" customHeight="1" x14ac:dyDescent="0.25">
      <c r="A351" s="78" t="s">
        <v>501</v>
      </c>
      <c r="B351" s="79"/>
      <c r="C351" s="79"/>
      <c r="D351" s="79"/>
    </row>
    <row r="352" spans="1:4" ht="15" customHeight="1" x14ac:dyDescent="0.25">
      <c r="A352" s="78" t="s">
        <v>502</v>
      </c>
      <c r="B352" s="79"/>
      <c r="C352" s="79"/>
      <c r="D352" s="79"/>
    </row>
    <row r="353" spans="1:4" ht="15" customHeight="1" x14ac:dyDescent="0.25">
      <c r="A353" s="78" t="s">
        <v>503</v>
      </c>
      <c r="B353" s="79"/>
      <c r="C353" s="79"/>
      <c r="D353" s="79"/>
    </row>
    <row r="354" spans="1:4" ht="15" customHeight="1" x14ac:dyDescent="0.25">
      <c r="A354" s="78" t="s">
        <v>504</v>
      </c>
      <c r="B354" s="79"/>
      <c r="C354" s="79"/>
      <c r="D354" s="79"/>
    </row>
    <row r="355" spans="1:4" ht="15" customHeight="1" x14ac:dyDescent="0.25">
      <c r="A355" s="78" t="s">
        <v>505</v>
      </c>
      <c r="B355" s="79"/>
      <c r="C355" s="79"/>
      <c r="D355" s="79"/>
    </row>
    <row r="356" spans="1:4" ht="15" customHeight="1" x14ac:dyDescent="0.25">
      <c r="A356" s="78" t="s">
        <v>506</v>
      </c>
      <c r="B356" s="79"/>
      <c r="C356" s="79"/>
      <c r="D356" s="79"/>
    </row>
    <row r="357" spans="1:4" ht="15" customHeight="1" x14ac:dyDescent="0.25">
      <c r="A357" s="78" t="s">
        <v>507</v>
      </c>
      <c r="B357" s="79"/>
      <c r="C357" s="79"/>
      <c r="D357" s="79"/>
    </row>
    <row r="358" spans="1:4" ht="15" customHeight="1" x14ac:dyDescent="0.25">
      <c r="A358" s="78" t="s">
        <v>508</v>
      </c>
      <c r="B358" s="79"/>
      <c r="C358" s="79"/>
      <c r="D358" s="79"/>
    </row>
    <row r="359" spans="1:4" ht="15" customHeight="1" x14ac:dyDescent="0.25">
      <c r="A359" s="78" t="s">
        <v>509</v>
      </c>
      <c r="B359" s="79"/>
      <c r="C359" s="79"/>
      <c r="D359" s="79"/>
    </row>
    <row r="360" spans="1:4" ht="15" customHeight="1" x14ac:dyDescent="0.25">
      <c r="A360" s="78" t="s">
        <v>510</v>
      </c>
      <c r="B360" s="79"/>
      <c r="C360" s="79"/>
      <c r="D360" s="79"/>
    </row>
    <row r="361" spans="1:4" ht="15" customHeight="1" x14ac:dyDescent="0.25">
      <c r="A361" s="78" t="s">
        <v>511</v>
      </c>
      <c r="B361" s="79"/>
      <c r="C361" s="79"/>
      <c r="D361" s="79"/>
    </row>
    <row r="362" spans="1:4" ht="15" customHeight="1" x14ac:dyDescent="0.25">
      <c r="A362" s="78" t="s">
        <v>512</v>
      </c>
      <c r="B362" s="79"/>
      <c r="C362" s="79"/>
      <c r="D362" s="79"/>
    </row>
    <row r="363" spans="1:4" ht="15" customHeight="1" x14ac:dyDescent="0.25">
      <c r="A363" s="78" t="s">
        <v>513</v>
      </c>
      <c r="B363" s="79"/>
      <c r="C363" s="79"/>
      <c r="D363" s="79"/>
    </row>
    <row r="364" spans="1:4" ht="15" customHeight="1" x14ac:dyDescent="0.25">
      <c r="A364" s="78" t="s">
        <v>514</v>
      </c>
      <c r="B364" s="79"/>
      <c r="C364" s="79"/>
      <c r="D364" s="79"/>
    </row>
    <row r="365" spans="1:4" ht="15" customHeight="1" x14ac:dyDescent="0.25">
      <c r="A365" s="78" t="s">
        <v>515</v>
      </c>
      <c r="B365" s="79"/>
      <c r="C365" s="79"/>
      <c r="D365" s="79"/>
    </row>
    <row r="366" spans="1:4" ht="15" customHeight="1" x14ac:dyDescent="0.25">
      <c r="A366" s="78" t="s">
        <v>516</v>
      </c>
      <c r="B366" s="79"/>
      <c r="C366" s="79"/>
      <c r="D366" s="79"/>
    </row>
    <row r="367" spans="1:4" ht="15" customHeight="1" x14ac:dyDescent="0.25">
      <c r="A367" s="78" t="s">
        <v>517</v>
      </c>
      <c r="B367" s="79"/>
      <c r="C367" s="79"/>
      <c r="D367" s="79"/>
    </row>
    <row r="368" spans="1:4" ht="15" customHeight="1" x14ac:dyDescent="0.25">
      <c r="A368" s="78" t="s">
        <v>518</v>
      </c>
      <c r="B368" s="79"/>
      <c r="C368" s="79"/>
      <c r="D368" s="79"/>
    </row>
    <row r="369" spans="1:4" ht="15" customHeight="1" x14ac:dyDescent="0.25">
      <c r="A369" s="78" t="s">
        <v>519</v>
      </c>
      <c r="B369" s="79"/>
      <c r="C369" s="79"/>
      <c r="D369" s="79"/>
    </row>
    <row r="370" spans="1:4" ht="15" customHeight="1" x14ac:dyDescent="0.25">
      <c r="A370" s="78" t="s">
        <v>520</v>
      </c>
      <c r="B370" s="79"/>
      <c r="C370" s="79"/>
      <c r="D370" s="79"/>
    </row>
    <row r="371" spans="1:4" ht="15" customHeight="1" x14ac:dyDescent="0.25">
      <c r="A371" s="78" t="s">
        <v>521</v>
      </c>
      <c r="B371" s="79"/>
      <c r="C371" s="79"/>
      <c r="D371" s="79"/>
    </row>
    <row r="372" spans="1:4" ht="15" customHeight="1" x14ac:dyDescent="0.25">
      <c r="A372" s="78" t="s">
        <v>522</v>
      </c>
      <c r="B372" s="79"/>
      <c r="C372" s="79"/>
      <c r="D372" s="79"/>
    </row>
    <row r="373" spans="1:4" ht="15" customHeight="1" x14ac:dyDescent="0.25">
      <c r="A373" s="78" t="s">
        <v>523</v>
      </c>
      <c r="B373" s="79"/>
      <c r="C373" s="79"/>
      <c r="D373" s="79"/>
    </row>
    <row r="374" spans="1:4" ht="15" customHeight="1" x14ac:dyDescent="0.25">
      <c r="A374" s="78" t="s">
        <v>524</v>
      </c>
      <c r="B374" s="79"/>
      <c r="C374" s="79"/>
      <c r="D374" s="79"/>
    </row>
    <row r="375" spans="1:4" ht="15" customHeight="1" x14ac:dyDescent="0.25">
      <c r="A375" s="78" t="s">
        <v>525</v>
      </c>
      <c r="B375" s="79"/>
      <c r="C375" s="79"/>
      <c r="D375" s="79"/>
    </row>
    <row r="376" spans="1:4" ht="15" customHeight="1" x14ac:dyDescent="0.25">
      <c r="A376" s="78" t="s">
        <v>526</v>
      </c>
      <c r="B376" s="79"/>
      <c r="C376" s="79"/>
      <c r="D376" s="79"/>
    </row>
    <row r="377" spans="1:4" ht="15" customHeight="1" x14ac:dyDescent="0.25">
      <c r="A377" s="78" t="s">
        <v>527</v>
      </c>
      <c r="B377" s="79"/>
      <c r="C377" s="79"/>
      <c r="D377" s="79"/>
    </row>
    <row r="378" spans="1:4" ht="15" customHeight="1" x14ac:dyDescent="0.25">
      <c r="A378" s="78" t="s">
        <v>528</v>
      </c>
      <c r="B378" s="79"/>
      <c r="C378" s="79"/>
      <c r="D378" s="79"/>
    </row>
    <row r="379" spans="1:4" ht="15" customHeight="1" x14ac:dyDescent="0.25">
      <c r="A379" s="78" t="s">
        <v>529</v>
      </c>
      <c r="B379" s="79"/>
      <c r="C379" s="79"/>
      <c r="D379" s="79"/>
    </row>
    <row r="380" spans="1:4" ht="15" customHeight="1" x14ac:dyDescent="0.25">
      <c r="A380" s="78" t="s">
        <v>530</v>
      </c>
      <c r="B380" s="79"/>
      <c r="C380" s="79"/>
      <c r="D380" s="79"/>
    </row>
    <row r="381" spans="1:4" ht="15" customHeight="1" x14ac:dyDescent="0.25">
      <c r="A381" s="78" t="s">
        <v>531</v>
      </c>
      <c r="B381" s="79"/>
      <c r="C381" s="79"/>
      <c r="D381" s="79"/>
    </row>
    <row r="382" spans="1:4" ht="15" customHeight="1" x14ac:dyDescent="0.25">
      <c r="A382" s="78" t="s">
        <v>532</v>
      </c>
      <c r="B382" s="79"/>
      <c r="C382" s="79"/>
      <c r="D382" s="79"/>
    </row>
    <row r="383" spans="1:4" ht="15" customHeight="1" x14ac:dyDescent="0.25">
      <c r="A383" s="78" t="s">
        <v>533</v>
      </c>
      <c r="B383" s="79"/>
      <c r="C383" s="79"/>
      <c r="D383" s="79"/>
    </row>
    <row r="384" spans="1:4" ht="15" customHeight="1" x14ac:dyDescent="0.25">
      <c r="A384" s="78" t="s">
        <v>534</v>
      </c>
      <c r="B384" s="79"/>
      <c r="C384" s="79"/>
      <c r="D384" s="79"/>
    </row>
    <row r="385" spans="1:4" ht="15" customHeight="1" x14ac:dyDescent="0.25">
      <c r="A385" s="78" t="s">
        <v>535</v>
      </c>
      <c r="B385" s="79"/>
      <c r="C385" s="79"/>
      <c r="D385" s="79"/>
    </row>
    <row r="386" spans="1:4" ht="15" customHeight="1" x14ac:dyDescent="0.25">
      <c r="A386" s="78" t="s">
        <v>536</v>
      </c>
      <c r="B386" s="79"/>
      <c r="C386" s="79"/>
      <c r="D386" s="79"/>
    </row>
    <row r="387" spans="1:4" ht="15" customHeight="1" x14ac:dyDescent="0.25">
      <c r="A387" s="78" t="s">
        <v>537</v>
      </c>
      <c r="B387" s="79"/>
      <c r="C387" s="79"/>
      <c r="D387" s="79"/>
    </row>
    <row r="388" spans="1:4" ht="15" customHeight="1" x14ac:dyDescent="0.25">
      <c r="A388" s="78" t="s">
        <v>538</v>
      </c>
      <c r="B388" s="79"/>
      <c r="C388" s="79"/>
      <c r="D388" s="79"/>
    </row>
    <row r="389" spans="1:4" ht="15" customHeight="1" x14ac:dyDescent="0.25">
      <c r="A389" s="78" t="s">
        <v>539</v>
      </c>
      <c r="B389" s="79"/>
      <c r="C389" s="79"/>
      <c r="D389" s="79"/>
    </row>
    <row r="390" spans="1:4" ht="15" customHeight="1" x14ac:dyDescent="0.25">
      <c r="A390" s="78" t="s">
        <v>540</v>
      </c>
      <c r="B390" s="79"/>
      <c r="C390" s="79"/>
      <c r="D390" s="79"/>
    </row>
    <row r="391" spans="1:4" ht="15" customHeight="1" x14ac:dyDescent="0.25">
      <c r="A391" s="78" t="s">
        <v>541</v>
      </c>
      <c r="B391" s="79"/>
      <c r="C391" s="79"/>
      <c r="D391" s="79"/>
    </row>
    <row r="392" spans="1:4" ht="15" customHeight="1" x14ac:dyDescent="0.25">
      <c r="A392" s="78" t="s">
        <v>542</v>
      </c>
      <c r="B392" s="79"/>
      <c r="C392" s="79"/>
      <c r="D392" s="79"/>
    </row>
    <row r="393" spans="1:4" ht="15" customHeight="1" x14ac:dyDescent="0.25">
      <c r="A393" s="78" t="s">
        <v>543</v>
      </c>
      <c r="B393" s="79"/>
      <c r="C393" s="79"/>
      <c r="D393" s="79"/>
    </row>
    <row r="394" spans="1:4" ht="15" customHeight="1" x14ac:dyDescent="0.25">
      <c r="A394" s="78" t="s">
        <v>544</v>
      </c>
      <c r="B394" s="79"/>
      <c r="C394" s="79"/>
      <c r="D394" s="79"/>
    </row>
    <row r="395" spans="1:4" ht="15" customHeight="1" x14ac:dyDescent="0.25">
      <c r="A395" s="78" t="s">
        <v>545</v>
      </c>
      <c r="B395" s="79"/>
      <c r="C395" s="79"/>
      <c r="D395" s="79"/>
    </row>
    <row r="396" spans="1:4" ht="15" customHeight="1" x14ac:dyDescent="0.25">
      <c r="A396" s="78" t="s">
        <v>546</v>
      </c>
      <c r="B396" s="79"/>
      <c r="C396" s="79"/>
      <c r="D396" s="79"/>
    </row>
    <row r="397" spans="1:4" ht="15" customHeight="1" x14ac:dyDescent="0.25">
      <c r="A397" s="78" t="s">
        <v>547</v>
      </c>
      <c r="B397" s="79"/>
      <c r="C397" s="79"/>
      <c r="D397" s="79"/>
    </row>
    <row r="398" spans="1:4" ht="15" customHeight="1" x14ac:dyDescent="0.25">
      <c r="A398" s="78" t="s">
        <v>548</v>
      </c>
      <c r="B398" s="79"/>
      <c r="C398" s="79"/>
      <c r="D398" s="79"/>
    </row>
    <row r="399" spans="1:4" ht="15" customHeight="1" x14ac:dyDescent="0.25">
      <c r="A399" s="78" t="s">
        <v>549</v>
      </c>
      <c r="B399" s="79"/>
      <c r="C399" s="79"/>
      <c r="D399" s="79"/>
    </row>
    <row r="400" spans="1:4" ht="15" customHeight="1" x14ac:dyDescent="0.25">
      <c r="A400" s="78" t="s">
        <v>550</v>
      </c>
      <c r="B400" s="79"/>
      <c r="C400" s="79"/>
      <c r="D400" s="79"/>
    </row>
    <row r="401" spans="1:4" ht="15" customHeight="1" x14ac:dyDescent="0.25">
      <c r="A401" s="78" t="s">
        <v>551</v>
      </c>
      <c r="B401" s="79"/>
      <c r="C401" s="79"/>
      <c r="D401" s="79"/>
    </row>
    <row r="402" spans="1:4" ht="15" customHeight="1" x14ac:dyDescent="0.25">
      <c r="A402" s="78" t="s">
        <v>552</v>
      </c>
      <c r="B402" s="79"/>
      <c r="C402" s="79"/>
      <c r="D402" s="79"/>
    </row>
    <row r="403" spans="1:4" ht="15" customHeight="1" x14ac:dyDescent="0.25">
      <c r="A403" s="78" t="s">
        <v>553</v>
      </c>
      <c r="B403" s="79"/>
      <c r="C403" s="79"/>
      <c r="D403" s="79"/>
    </row>
    <row r="404" spans="1:4" ht="15" customHeight="1" x14ac:dyDescent="0.25">
      <c r="A404" s="78" t="s">
        <v>554</v>
      </c>
      <c r="B404" s="79"/>
      <c r="C404" s="79"/>
      <c r="D404" s="79"/>
    </row>
    <row r="405" spans="1:4" ht="15" customHeight="1" x14ac:dyDescent="0.25">
      <c r="A405" s="78" t="s">
        <v>555</v>
      </c>
      <c r="B405" s="79"/>
      <c r="C405" s="79"/>
      <c r="D405" s="79"/>
    </row>
    <row r="406" spans="1:4" ht="15" customHeight="1" x14ac:dyDescent="0.25">
      <c r="A406" s="78" t="s">
        <v>556</v>
      </c>
      <c r="B406" s="79"/>
      <c r="C406" s="79"/>
      <c r="D406" s="79"/>
    </row>
    <row r="407" spans="1:4" ht="15" customHeight="1" x14ac:dyDescent="0.25">
      <c r="A407" s="78" t="s">
        <v>557</v>
      </c>
      <c r="B407" s="79"/>
      <c r="C407" s="79"/>
      <c r="D407" s="79"/>
    </row>
    <row r="408" spans="1:4" ht="15" customHeight="1" x14ac:dyDescent="0.25">
      <c r="A408" s="78" t="s">
        <v>558</v>
      </c>
      <c r="B408" s="79"/>
      <c r="C408" s="79"/>
      <c r="D408" s="79"/>
    </row>
    <row r="409" spans="1:4" ht="15" customHeight="1" x14ac:dyDescent="0.25">
      <c r="A409" s="78" t="s">
        <v>559</v>
      </c>
      <c r="B409" s="79"/>
      <c r="C409" s="79"/>
      <c r="D409" s="79"/>
    </row>
    <row r="410" spans="1:4" ht="15" customHeight="1" x14ac:dyDescent="0.25">
      <c r="A410" s="78" t="s">
        <v>560</v>
      </c>
      <c r="B410" s="79"/>
      <c r="C410" s="79"/>
      <c r="D410" s="79"/>
    </row>
    <row r="411" spans="1:4" ht="15" customHeight="1" x14ac:dyDescent="0.25">
      <c r="A411" s="78" t="s">
        <v>561</v>
      </c>
      <c r="B411" s="79"/>
      <c r="C411" s="79"/>
      <c r="D411" s="79"/>
    </row>
    <row r="412" spans="1:4" ht="15" customHeight="1" x14ac:dyDescent="0.25">
      <c r="A412" s="78" t="s">
        <v>562</v>
      </c>
      <c r="B412" s="79"/>
      <c r="C412" s="79"/>
      <c r="D412" s="79"/>
    </row>
    <row r="413" spans="1:4" ht="15" customHeight="1" x14ac:dyDescent="0.25">
      <c r="A413" s="78" t="s">
        <v>563</v>
      </c>
      <c r="B413" s="79"/>
      <c r="C413" s="79"/>
      <c r="D413" s="79"/>
    </row>
    <row r="414" spans="1:4" ht="15" customHeight="1" x14ac:dyDescent="0.25">
      <c r="A414" s="78" t="s">
        <v>564</v>
      </c>
      <c r="B414" s="79"/>
      <c r="C414" s="79"/>
      <c r="D414" s="79"/>
    </row>
    <row r="415" spans="1:4" ht="15" customHeight="1" x14ac:dyDescent="0.25">
      <c r="A415" s="78" t="s">
        <v>565</v>
      </c>
      <c r="B415" s="79"/>
      <c r="C415" s="79"/>
      <c r="D415" s="79"/>
    </row>
    <row r="416" spans="1:4" ht="15" customHeight="1" x14ac:dyDescent="0.25">
      <c r="A416" s="78" t="s">
        <v>566</v>
      </c>
      <c r="B416" s="79"/>
      <c r="C416" s="79"/>
      <c r="D416" s="79"/>
    </row>
    <row r="417" spans="1:4" ht="15" customHeight="1" x14ac:dyDescent="0.25">
      <c r="A417" s="78" t="s">
        <v>567</v>
      </c>
      <c r="B417" s="79"/>
      <c r="C417" s="79"/>
      <c r="D417" s="79"/>
    </row>
    <row r="418" spans="1:4" ht="15" customHeight="1" x14ac:dyDescent="0.25">
      <c r="A418" s="78" t="s">
        <v>568</v>
      </c>
      <c r="B418" s="79"/>
      <c r="C418" s="79"/>
      <c r="D418" s="79"/>
    </row>
    <row r="419" spans="1:4" ht="15" customHeight="1" x14ac:dyDescent="0.25">
      <c r="A419" s="78" t="s">
        <v>569</v>
      </c>
      <c r="B419" s="79"/>
      <c r="C419" s="79"/>
      <c r="D419" s="79"/>
    </row>
    <row r="420" spans="1:4" ht="15" customHeight="1" x14ac:dyDescent="0.25">
      <c r="A420" s="78" t="s">
        <v>570</v>
      </c>
      <c r="B420" s="79"/>
      <c r="C420" s="79"/>
      <c r="D420" s="79"/>
    </row>
    <row r="421" spans="1:4" ht="15" customHeight="1" x14ac:dyDescent="0.25">
      <c r="A421" s="78" t="s">
        <v>571</v>
      </c>
      <c r="B421" s="79"/>
      <c r="C421" s="79"/>
      <c r="D421" s="79"/>
    </row>
    <row r="422" spans="1:4" ht="15" customHeight="1" x14ac:dyDescent="0.25">
      <c r="A422" s="78" t="s">
        <v>572</v>
      </c>
      <c r="B422" s="79"/>
      <c r="C422" s="79"/>
      <c r="D422" s="79"/>
    </row>
    <row r="423" spans="1:4" ht="15" customHeight="1" x14ac:dyDescent="0.25">
      <c r="A423" s="78" t="s">
        <v>573</v>
      </c>
      <c r="B423" s="79"/>
      <c r="C423" s="79"/>
      <c r="D423" s="79"/>
    </row>
    <row r="424" spans="1:4" ht="15" customHeight="1" x14ac:dyDescent="0.25">
      <c r="A424" s="78" t="s">
        <v>574</v>
      </c>
      <c r="B424" s="79"/>
      <c r="C424" s="79"/>
      <c r="D424" s="79"/>
    </row>
    <row r="425" spans="1:4" ht="15" customHeight="1" x14ac:dyDescent="0.25">
      <c r="A425" s="78" t="s">
        <v>575</v>
      </c>
      <c r="B425" s="79"/>
      <c r="C425" s="79"/>
      <c r="D425" s="79"/>
    </row>
    <row r="426" spans="1:4" ht="15" customHeight="1" x14ac:dyDescent="0.25">
      <c r="A426" s="78" t="s">
        <v>576</v>
      </c>
      <c r="B426" s="79"/>
      <c r="C426" s="79"/>
      <c r="D426" s="79"/>
    </row>
    <row r="427" spans="1:4" ht="15" customHeight="1" x14ac:dyDescent="0.25">
      <c r="A427" s="78" t="s">
        <v>577</v>
      </c>
      <c r="B427" s="79"/>
      <c r="C427" s="79"/>
      <c r="D427" s="79"/>
    </row>
    <row r="428" spans="1:4" ht="15" customHeight="1" x14ac:dyDescent="0.25">
      <c r="A428" s="78" t="s">
        <v>578</v>
      </c>
      <c r="B428" s="79"/>
      <c r="C428" s="79"/>
      <c r="D428" s="79"/>
    </row>
    <row r="429" spans="1:4" ht="15" customHeight="1" x14ac:dyDescent="0.25">
      <c r="A429" s="78" t="s">
        <v>579</v>
      </c>
      <c r="B429" s="79"/>
      <c r="C429" s="79"/>
      <c r="D429" s="79"/>
    </row>
    <row r="430" spans="1:4" ht="15" customHeight="1" x14ac:dyDescent="0.25">
      <c r="A430" s="78" t="s">
        <v>580</v>
      </c>
      <c r="B430" s="79"/>
      <c r="C430" s="79"/>
      <c r="D430" s="79"/>
    </row>
    <row r="431" spans="1:4" ht="15" customHeight="1" x14ac:dyDescent="0.25">
      <c r="A431" s="78" t="s">
        <v>581</v>
      </c>
      <c r="B431" s="79"/>
      <c r="C431" s="79"/>
      <c r="D431" s="79"/>
    </row>
    <row r="432" spans="1:4" ht="15" customHeight="1" x14ac:dyDescent="0.25">
      <c r="A432" s="78" t="s">
        <v>582</v>
      </c>
      <c r="B432" s="79"/>
      <c r="C432" s="79"/>
      <c r="D432" s="79"/>
    </row>
    <row r="433" spans="1:4" ht="15" customHeight="1" x14ac:dyDescent="0.25">
      <c r="A433" s="78" t="s">
        <v>583</v>
      </c>
      <c r="B433" s="79"/>
      <c r="C433" s="79"/>
      <c r="D433" s="79"/>
    </row>
    <row r="434" spans="1:4" ht="15" customHeight="1" x14ac:dyDescent="0.25">
      <c r="A434" s="78" t="s">
        <v>584</v>
      </c>
      <c r="B434" s="79"/>
      <c r="C434" s="79"/>
      <c r="D434" s="79"/>
    </row>
    <row r="435" spans="1:4" ht="15" customHeight="1" x14ac:dyDescent="0.25">
      <c r="A435" s="78" t="s">
        <v>585</v>
      </c>
      <c r="B435" s="79"/>
      <c r="C435" s="79"/>
      <c r="D435" s="79"/>
    </row>
    <row r="436" spans="1:4" ht="15" customHeight="1" x14ac:dyDescent="0.25">
      <c r="A436" s="78" t="s">
        <v>586</v>
      </c>
      <c r="B436" s="79"/>
      <c r="C436" s="79"/>
      <c r="D436" s="79"/>
    </row>
    <row r="437" spans="1:4" ht="15" customHeight="1" x14ac:dyDescent="0.25">
      <c r="A437" s="78" t="s">
        <v>587</v>
      </c>
      <c r="B437" s="79"/>
      <c r="C437" s="79"/>
      <c r="D437" s="79"/>
    </row>
    <row r="438" spans="1:4" ht="15" customHeight="1" x14ac:dyDescent="0.25">
      <c r="A438" s="78" t="s">
        <v>588</v>
      </c>
      <c r="B438" s="79"/>
      <c r="C438" s="79"/>
      <c r="D438" s="79"/>
    </row>
    <row r="439" spans="1:4" ht="15" customHeight="1" x14ac:dyDescent="0.25">
      <c r="A439" s="78" t="s">
        <v>589</v>
      </c>
      <c r="B439" s="79"/>
      <c r="C439" s="79"/>
      <c r="D439" s="79"/>
    </row>
    <row r="440" spans="1:4" ht="15" customHeight="1" x14ac:dyDescent="0.25">
      <c r="A440" s="78" t="s">
        <v>590</v>
      </c>
      <c r="B440" s="79"/>
      <c r="C440" s="79"/>
      <c r="D440" s="79"/>
    </row>
    <row r="441" spans="1:4" ht="15" customHeight="1" x14ac:dyDescent="0.25">
      <c r="A441" s="78" t="s">
        <v>591</v>
      </c>
      <c r="B441" s="79"/>
      <c r="C441" s="79"/>
      <c r="D441" s="79"/>
    </row>
    <row r="442" spans="1:4" ht="15" customHeight="1" x14ac:dyDescent="0.25">
      <c r="A442" s="78" t="s">
        <v>592</v>
      </c>
      <c r="B442" s="79"/>
      <c r="C442" s="79"/>
      <c r="D442" s="79"/>
    </row>
    <row r="443" spans="1:4" ht="15" customHeight="1" x14ac:dyDescent="0.25">
      <c r="A443" s="78" t="s">
        <v>593</v>
      </c>
      <c r="B443" s="79"/>
      <c r="C443" s="79"/>
      <c r="D443" s="79"/>
    </row>
    <row r="444" spans="1:4" ht="15" customHeight="1" x14ac:dyDescent="0.25">
      <c r="A444" s="78" t="s">
        <v>594</v>
      </c>
      <c r="B444" s="79"/>
      <c r="C444" s="79"/>
      <c r="D444" s="79"/>
    </row>
    <row r="445" spans="1:4" ht="15" customHeight="1" x14ac:dyDescent="0.25">
      <c r="A445" s="78" t="s">
        <v>595</v>
      </c>
      <c r="B445" s="79"/>
      <c r="C445" s="79"/>
      <c r="D445" s="79"/>
    </row>
    <row r="446" spans="1:4" ht="15" customHeight="1" x14ac:dyDescent="0.25">
      <c r="A446" s="78" t="s">
        <v>596</v>
      </c>
      <c r="B446" s="79"/>
      <c r="C446" s="79"/>
      <c r="D446" s="79"/>
    </row>
    <row r="447" spans="1:4" ht="15" customHeight="1" x14ac:dyDescent="0.25">
      <c r="A447" s="78" t="s">
        <v>597</v>
      </c>
      <c r="B447" s="79"/>
      <c r="C447" s="79"/>
      <c r="D447" s="79"/>
    </row>
    <row r="448" spans="1:4" ht="15" customHeight="1" x14ac:dyDescent="0.25">
      <c r="A448" s="78" t="s">
        <v>598</v>
      </c>
      <c r="B448" s="79"/>
      <c r="C448" s="79"/>
      <c r="D448" s="79"/>
    </row>
    <row r="449" spans="1:4" ht="15" customHeight="1" x14ac:dyDescent="0.25">
      <c r="A449" s="78" t="s">
        <v>599</v>
      </c>
      <c r="B449" s="79"/>
      <c r="C449" s="79"/>
      <c r="D449" s="79"/>
    </row>
    <row r="450" spans="1:4" ht="15" customHeight="1" x14ac:dyDescent="0.25">
      <c r="A450" s="78" t="s">
        <v>600</v>
      </c>
      <c r="B450" s="79"/>
      <c r="C450" s="79"/>
      <c r="D450" s="79"/>
    </row>
    <row r="451" spans="1:4" ht="15" customHeight="1" x14ac:dyDescent="0.25">
      <c r="A451" s="78" t="s">
        <v>601</v>
      </c>
      <c r="B451" s="79"/>
      <c r="C451" s="79"/>
      <c r="D451" s="79"/>
    </row>
    <row r="452" spans="1:4" ht="15" customHeight="1" x14ac:dyDescent="0.25">
      <c r="A452" s="78" t="s">
        <v>602</v>
      </c>
      <c r="B452" s="79"/>
      <c r="C452" s="79"/>
      <c r="D452" s="79"/>
    </row>
    <row r="453" spans="1:4" ht="15" customHeight="1" x14ac:dyDescent="0.25">
      <c r="A453" s="78" t="s">
        <v>603</v>
      </c>
      <c r="B453" s="79"/>
      <c r="C453" s="79"/>
      <c r="D453" s="79"/>
    </row>
    <row r="454" spans="1:4" ht="15" customHeight="1" x14ac:dyDescent="0.25">
      <c r="A454" s="78" t="s">
        <v>604</v>
      </c>
      <c r="B454" s="79"/>
      <c r="C454" s="79"/>
      <c r="D454" s="79"/>
    </row>
    <row r="455" spans="1:4" ht="15" customHeight="1" x14ac:dyDescent="0.25">
      <c r="A455" s="78" t="s">
        <v>605</v>
      </c>
      <c r="B455" s="79"/>
      <c r="C455" s="79"/>
      <c r="D455" s="79"/>
    </row>
    <row r="456" spans="1:4" ht="15" customHeight="1" x14ac:dyDescent="0.25">
      <c r="A456" s="78" t="s">
        <v>606</v>
      </c>
      <c r="B456" s="79"/>
      <c r="C456" s="79"/>
      <c r="D456" s="79"/>
    </row>
    <row r="457" spans="1:4" ht="15" customHeight="1" x14ac:dyDescent="0.25">
      <c r="A457" s="78" t="s">
        <v>607</v>
      </c>
      <c r="B457" s="79"/>
      <c r="C457" s="79"/>
      <c r="D457" s="79"/>
    </row>
    <row r="458" spans="1:4" ht="15" customHeight="1" x14ac:dyDescent="0.25">
      <c r="A458" s="78" t="s">
        <v>608</v>
      </c>
      <c r="B458" s="79"/>
      <c r="C458" s="79"/>
      <c r="D458" s="79"/>
    </row>
    <row r="459" spans="1:4" ht="15" customHeight="1" x14ac:dyDescent="0.25">
      <c r="A459" s="78" t="s">
        <v>609</v>
      </c>
      <c r="B459" s="79"/>
      <c r="C459" s="79"/>
      <c r="D459" s="79"/>
    </row>
    <row r="460" spans="1:4" ht="15" customHeight="1" x14ac:dyDescent="0.25">
      <c r="A460" s="78" t="s">
        <v>610</v>
      </c>
      <c r="B460" s="79"/>
      <c r="C460" s="79"/>
      <c r="D460" s="79"/>
    </row>
    <row r="461" spans="1:4" ht="15" customHeight="1" x14ac:dyDescent="0.25">
      <c r="A461" s="78" t="s">
        <v>611</v>
      </c>
      <c r="B461" s="79"/>
      <c r="C461" s="79"/>
      <c r="D461" s="79"/>
    </row>
    <row r="462" spans="1:4" ht="15" customHeight="1" x14ac:dyDescent="0.25">
      <c r="A462" s="78" t="s">
        <v>612</v>
      </c>
      <c r="B462" s="79"/>
      <c r="C462" s="79"/>
      <c r="D462" s="79"/>
    </row>
    <row r="463" spans="1:4" ht="15" customHeight="1" x14ac:dyDescent="0.25">
      <c r="A463" s="78" t="s">
        <v>613</v>
      </c>
      <c r="B463" s="79"/>
      <c r="C463" s="79"/>
      <c r="D463" s="79"/>
    </row>
    <row r="464" spans="1:4" ht="15" customHeight="1" x14ac:dyDescent="0.25">
      <c r="A464" s="78" t="s">
        <v>614</v>
      </c>
      <c r="B464" s="79"/>
      <c r="C464" s="79"/>
      <c r="D464" s="79"/>
    </row>
    <row r="465" spans="1:4" ht="15" customHeight="1" x14ac:dyDescent="0.25">
      <c r="A465" s="78" t="s">
        <v>615</v>
      </c>
      <c r="B465" s="79"/>
      <c r="C465" s="79"/>
      <c r="D465" s="79"/>
    </row>
    <row r="466" spans="1:4" ht="15" customHeight="1" x14ac:dyDescent="0.25">
      <c r="A466" s="78" t="s">
        <v>616</v>
      </c>
      <c r="B466" s="79"/>
      <c r="C466" s="79"/>
      <c r="D466" s="79"/>
    </row>
    <row r="467" spans="1:4" ht="15" customHeight="1" x14ac:dyDescent="0.25">
      <c r="A467" s="78" t="s">
        <v>617</v>
      </c>
      <c r="B467" s="79"/>
      <c r="C467" s="79"/>
      <c r="D467" s="79"/>
    </row>
    <row r="468" spans="1:4" ht="15" customHeight="1" x14ac:dyDescent="0.25">
      <c r="A468" s="78" t="s">
        <v>618</v>
      </c>
      <c r="B468" s="79"/>
      <c r="C468" s="79"/>
      <c r="D468" s="79"/>
    </row>
    <row r="469" spans="1:4" ht="15" customHeight="1" x14ac:dyDescent="0.25">
      <c r="A469" s="78" t="s">
        <v>619</v>
      </c>
      <c r="B469" s="79"/>
      <c r="C469" s="79"/>
      <c r="D469" s="79"/>
    </row>
    <row r="470" spans="1:4" ht="15" customHeight="1" x14ac:dyDescent="0.25">
      <c r="A470" s="78" t="s">
        <v>620</v>
      </c>
      <c r="B470" s="79"/>
      <c r="C470" s="79"/>
      <c r="D470" s="79"/>
    </row>
    <row r="471" spans="1:4" ht="15" customHeight="1" x14ac:dyDescent="0.25">
      <c r="A471" s="78" t="s">
        <v>621</v>
      </c>
      <c r="B471" s="79"/>
      <c r="C471" s="79"/>
      <c r="D471" s="79"/>
    </row>
    <row r="472" spans="1:4" ht="15" customHeight="1" x14ac:dyDescent="0.25">
      <c r="A472" s="78" t="s">
        <v>622</v>
      </c>
      <c r="B472" s="79"/>
      <c r="C472" s="79"/>
      <c r="D472" s="79"/>
    </row>
    <row r="473" spans="1:4" ht="15" customHeight="1" x14ac:dyDescent="0.25">
      <c r="A473" s="78" t="s">
        <v>623</v>
      </c>
      <c r="B473" s="79"/>
      <c r="C473" s="79"/>
      <c r="D473" s="79"/>
    </row>
    <row r="474" spans="1:4" ht="15" customHeight="1" x14ac:dyDescent="0.25">
      <c r="A474" s="78" t="s">
        <v>624</v>
      </c>
      <c r="B474" s="79"/>
      <c r="C474" s="79"/>
      <c r="D474" s="79"/>
    </row>
    <row r="475" spans="1:4" ht="15" customHeight="1" x14ac:dyDescent="0.25">
      <c r="A475" s="78" t="s">
        <v>625</v>
      </c>
      <c r="B475" s="79"/>
      <c r="C475" s="79"/>
      <c r="D475" s="79"/>
    </row>
    <row r="476" spans="1:4" ht="15" customHeight="1" x14ac:dyDescent="0.25">
      <c r="A476" s="78" t="s">
        <v>626</v>
      </c>
      <c r="B476" s="79"/>
      <c r="C476" s="79"/>
      <c r="D476" s="79"/>
    </row>
    <row r="477" spans="1:4" ht="15" customHeight="1" x14ac:dyDescent="0.25">
      <c r="A477" s="78" t="s">
        <v>627</v>
      </c>
      <c r="B477" s="79"/>
      <c r="C477" s="79"/>
      <c r="D477" s="79"/>
    </row>
    <row r="478" spans="1:4" ht="15" customHeight="1" x14ac:dyDescent="0.25">
      <c r="A478" s="78" t="s">
        <v>628</v>
      </c>
      <c r="B478" s="79"/>
      <c r="C478" s="79"/>
      <c r="D478" s="79"/>
    </row>
    <row r="479" spans="1:4" ht="15" customHeight="1" x14ac:dyDescent="0.25">
      <c r="A479" s="78" t="s">
        <v>629</v>
      </c>
      <c r="B479" s="79"/>
      <c r="C479" s="79"/>
      <c r="D479" s="79"/>
    </row>
    <row r="480" spans="1:4" ht="15" customHeight="1" x14ac:dyDescent="0.25">
      <c r="A480" s="78" t="s">
        <v>630</v>
      </c>
      <c r="B480" s="79"/>
      <c r="C480" s="79"/>
      <c r="D480" s="79"/>
    </row>
    <row r="481" spans="1:4" ht="15" customHeight="1" x14ac:dyDescent="0.25">
      <c r="A481" s="78" t="s">
        <v>631</v>
      </c>
      <c r="B481" s="79"/>
      <c r="C481" s="79"/>
      <c r="D481" s="79"/>
    </row>
    <row r="482" spans="1:4" ht="15" customHeight="1" x14ac:dyDescent="0.25">
      <c r="A482" s="78" t="s">
        <v>632</v>
      </c>
      <c r="B482" s="79"/>
      <c r="C482" s="79"/>
      <c r="D482" s="79"/>
    </row>
    <row r="483" spans="1:4" ht="15" customHeight="1" x14ac:dyDescent="0.25">
      <c r="A483" s="78" t="s">
        <v>633</v>
      </c>
      <c r="B483" s="79"/>
      <c r="C483" s="79"/>
      <c r="D483" s="79"/>
    </row>
    <row r="484" spans="1:4" ht="15" customHeight="1" x14ac:dyDescent="0.25">
      <c r="A484" s="78" t="s">
        <v>634</v>
      </c>
      <c r="B484" s="79"/>
      <c r="C484" s="79"/>
      <c r="D484" s="79"/>
    </row>
    <row r="485" spans="1:4" ht="15" customHeight="1" x14ac:dyDescent="0.25">
      <c r="A485" s="78" t="s">
        <v>635</v>
      </c>
      <c r="B485" s="79"/>
      <c r="C485" s="79"/>
      <c r="D485" s="79"/>
    </row>
    <row r="486" spans="1:4" ht="15" customHeight="1" x14ac:dyDescent="0.25">
      <c r="A486" s="78" t="s">
        <v>636</v>
      </c>
      <c r="B486" s="79"/>
      <c r="C486" s="79"/>
      <c r="D486" s="79"/>
    </row>
    <row r="487" spans="1:4" ht="15" customHeight="1" x14ac:dyDescent="0.25">
      <c r="A487" s="78" t="s">
        <v>637</v>
      </c>
      <c r="B487" s="79"/>
      <c r="C487" s="79"/>
      <c r="D487" s="79"/>
    </row>
    <row r="488" spans="1:4" ht="15" customHeight="1" x14ac:dyDescent="0.25">
      <c r="A488" s="78" t="s">
        <v>638</v>
      </c>
      <c r="B488" s="79"/>
      <c r="C488" s="79"/>
      <c r="D488" s="79"/>
    </row>
    <row r="489" spans="1:4" ht="15" customHeight="1" x14ac:dyDescent="0.25">
      <c r="A489" s="78" t="s">
        <v>639</v>
      </c>
      <c r="B489" s="79"/>
      <c r="C489" s="79"/>
      <c r="D489" s="79"/>
    </row>
    <row r="490" spans="1:4" ht="15" customHeight="1" x14ac:dyDescent="0.25">
      <c r="A490" s="78" t="s">
        <v>640</v>
      </c>
      <c r="B490" s="79"/>
      <c r="C490" s="79"/>
      <c r="D490" s="79"/>
    </row>
    <row r="491" spans="1:4" ht="15" customHeight="1" x14ac:dyDescent="0.25">
      <c r="A491" s="78" t="s">
        <v>641</v>
      </c>
      <c r="B491" s="79"/>
      <c r="C491" s="79"/>
      <c r="D491" s="79"/>
    </row>
    <row r="492" spans="1:4" ht="15" customHeight="1" x14ac:dyDescent="0.25">
      <c r="A492" s="78" t="s">
        <v>642</v>
      </c>
      <c r="B492" s="79"/>
      <c r="C492" s="79"/>
      <c r="D492" s="79"/>
    </row>
    <row r="493" spans="1:4" ht="15" customHeight="1" x14ac:dyDescent="0.25">
      <c r="A493" s="78" t="s">
        <v>643</v>
      </c>
      <c r="B493" s="79"/>
      <c r="C493" s="79"/>
      <c r="D493" s="79"/>
    </row>
    <row r="494" spans="1:4" ht="15" customHeight="1" x14ac:dyDescent="0.25">
      <c r="A494" s="78" t="s">
        <v>644</v>
      </c>
      <c r="B494" s="79"/>
      <c r="C494" s="79"/>
      <c r="D494" s="79"/>
    </row>
    <row r="495" spans="1:4" ht="15" customHeight="1" x14ac:dyDescent="0.25">
      <c r="A495" s="78" t="s">
        <v>645</v>
      </c>
      <c r="B495" s="79"/>
      <c r="C495" s="79"/>
      <c r="D495" s="79"/>
    </row>
    <row r="496" spans="1:4" ht="15" customHeight="1" x14ac:dyDescent="0.25">
      <c r="A496" s="78" t="s">
        <v>646</v>
      </c>
      <c r="B496" s="79"/>
      <c r="C496" s="79"/>
      <c r="D496" s="79"/>
    </row>
    <row r="497" spans="1:4" ht="15" customHeight="1" x14ac:dyDescent="0.25">
      <c r="A497" s="78" t="s">
        <v>647</v>
      </c>
      <c r="B497" s="79"/>
      <c r="C497" s="79"/>
      <c r="D497" s="79"/>
    </row>
    <row r="498" spans="1:4" ht="15" customHeight="1" x14ac:dyDescent="0.25">
      <c r="A498" s="78" t="s">
        <v>648</v>
      </c>
      <c r="B498" s="79"/>
      <c r="C498" s="79"/>
      <c r="D498" s="79"/>
    </row>
    <row r="499" spans="1:4" ht="15" customHeight="1" x14ac:dyDescent="0.25">
      <c r="A499" s="78" t="s">
        <v>649</v>
      </c>
      <c r="B499" s="79"/>
      <c r="C499" s="79"/>
      <c r="D499" s="79"/>
    </row>
    <row r="500" spans="1:4" ht="15" customHeight="1" x14ac:dyDescent="0.25">
      <c r="A500" s="78" t="s">
        <v>650</v>
      </c>
      <c r="B500" s="79"/>
      <c r="C500" s="79"/>
      <c r="D500" s="79"/>
    </row>
    <row r="501" spans="1:4" ht="15" customHeight="1" x14ac:dyDescent="0.25">
      <c r="A501" s="78" t="s">
        <v>651</v>
      </c>
      <c r="B501" s="79"/>
      <c r="C501" s="79"/>
      <c r="D501" s="79"/>
    </row>
    <row r="502" spans="1:4" ht="15" customHeight="1" x14ac:dyDescent="0.25">
      <c r="A502" s="78" t="s">
        <v>652</v>
      </c>
      <c r="B502" s="79"/>
      <c r="C502" s="79"/>
      <c r="D502" s="79"/>
    </row>
    <row r="503" spans="1:4" ht="15" customHeight="1" x14ac:dyDescent="0.25">
      <c r="A503" s="78" t="s">
        <v>653</v>
      </c>
      <c r="B503" s="79"/>
      <c r="C503" s="79"/>
      <c r="D503" s="79"/>
    </row>
    <row r="504" spans="1:4" ht="15" customHeight="1" x14ac:dyDescent="0.25">
      <c r="A504" s="78" t="s">
        <v>654</v>
      </c>
      <c r="B504" s="79"/>
      <c r="C504" s="79"/>
      <c r="D504" s="79"/>
    </row>
    <row r="505" spans="1:4" ht="15" customHeight="1" x14ac:dyDescent="0.25">
      <c r="A505" s="78" t="s">
        <v>655</v>
      </c>
      <c r="B505" s="79"/>
      <c r="C505" s="79"/>
      <c r="D505" s="79"/>
    </row>
    <row r="506" spans="1:4" ht="15" customHeight="1" x14ac:dyDescent="0.25">
      <c r="A506" s="78" t="s">
        <v>656</v>
      </c>
      <c r="B506" s="79"/>
      <c r="C506" s="79"/>
      <c r="D506" s="79"/>
    </row>
    <row r="507" spans="1:4" ht="15" customHeight="1" x14ac:dyDescent="0.25">
      <c r="A507" s="78" t="s">
        <v>657</v>
      </c>
      <c r="B507" s="79"/>
      <c r="C507" s="79"/>
      <c r="D507" s="79"/>
    </row>
    <row r="508" spans="1:4" ht="15" customHeight="1" x14ac:dyDescent="0.25">
      <c r="A508" s="78" t="s">
        <v>658</v>
      </c>
      <c r="B508" s="79"/>
      <c r="C508" s="79"/>
      <c r="D508" s="79"/>
    </row>
    <row r="509" spans="1:4" ht="15" customHeight="1" x14ac:dyDescent="0.25">
      <c r="A509" s="78" t="s">
        <v>659</v>
      </c>
      <c r="B509" s="79"/>
      <c r="C509" s="79"/>
      <c r="D509" s="79"/>
    </row>
    <row r="510" spans="1:4" ht="15" customHeight="1" x14ac:dyDescent="0.25">
      <c r="A510" s="78" t="s">
        <v>660</v>
      </c>
      <c r="B510" s="79"/>
      <c r="C510" s="79"/>
      <c r="D510" s="79"/>
    </row>
    <row r="511" spans="1:4" ht="15" customHeight="1" x14ac:dyDescent="0.25">
      <c r="A511" s="78" t="s">
        <v>661</v>
      </c>
      <c r="B511" s="79"/>
      <c r="C511" s="79"/>
      <c r="D511" s="79"/>
    </row>
    <row r="512" spans="1:4" ht="15" customHeight="1" x14ac:dyDescent="0.25">
      <c r="A512" s="78" t="s">
        <v>662</v>
      </c>
      <c r="B512" s="79"/>
      <c r="C512" s="79"/>
      <c r="D512" s="79"/>
    </row>
    <row r="513" spans="1:4" ht="15" customHeight="1" x14ac:dyDescent="0.25">
      <c r="A513" s="78" t="s">
        <v>663</v>
      </c>
      <c r="B513" s="79"/>
      <c r="C513" s="79"/>
      <c r="D513" s="79"/>
    </row>
    <row r="514" spans="1:4" ht="15" customHeight="1" x14ac:dyDescent="0.25">
      <c r="A514" s="78" t="s">
        <v>664</v>
      </c>
      <c r="B514" s="79"/>
      <c r="C514" s="79"/>
      <c r="D514" s="79"/>
    </row>
    <row r="515" spans="1:4" ht="15" customHeight="1" x14ac:dyDescent="0.25">
      <c r="A515" s="78" t="s">
        <v>665</v>
      </c>
      <c r="B515" s="79"/>
      <c r="C515" s="79"/>
      <c r="D515" s="79"/>
    </row>
    <row r="516" spans="1:4" ht="15" customHeight="1" x14ac:dyDescent="0.25">
      <c r="A516" s="78" t="s">
        <v>666</v>
      </c>
      <c r="B516" s="79"/>
      <c r="C516" s="79"/>
      <c r="D516" s="79"/>
    </row>
    <row r="517" spans="1:4" ht="15" customHeight="1" x14ac:dyDescent="0.25">
      <c r="A517" s="78" t="s">
        <v>667</v>
      </c>
      <c r="B517" s="79"/>
      <c r="C517" s="79"/>
      <c r="D517" s="79"/>
    </row>
    <row r="518" spans="1:4" ht="15" customHeight="1" x14ac:dyDescent="0.25">
      <c r="A518" s="78" t="s">
        <v>668</v>
      </c>
      <c r="B518" s="79"/>
      <c r="C518" s="79"/>
      <c r="D518" s="79"/>
    </row>
    <row r="519" spans="1:4" ht="15" customHeight="1" x14ac:dyDescent="0.25">
      <c r="A519" s="78" t="s">
        <v>669</v>
      </c>
      <c r="B519" s="79"/>
      <c r="C519" s="79"/>
      <c r="D519" s="79"/>
    </row>
    <row r="520" spans="1:4" ht="15" customHeight="1" x14ac:dyDescent="0.25">
      <c r="A520" s="78" t="s">
        <v>670</v>
      </c>
      <c r="B520" s="79"/>
      <c r="C520" s="79"/>
      <c r="D520" s="79"/>
    </row>
    <row r="521" spans="1:4" ht="15" customHeight="1" x14ac:dyDescent="0.25">
      <c r="A521" s="78" t="s">
        <v>671</v>
      </c>
      <c r="B521" s="79"/>
      <c r="C521" s="79"/>
      <c r="D521" s="79"/>
    </row>
    <row r="522" spans="1:4" ht="15" customHeight="1" x14ac:dyDescent="0.25">
      <c r="A522" s="78" t="s">
        <v>672</v>
      </c>
      <c r="B522" s="79"/>
      <c r="C522" s="79"/>
      <c r="D522" s="79"/>
    </row>
    <row r="523" spans="1:4" ht="15" customHeight="1" x14ac:dyDescent="0.25">
      <c r="A523" s="78" t="s">
        <v>673</v>
      </c>
      <c r="B523" s="79"/>
      <c r="C523" s="79"/>
      <c r="D523" s="79"/>
    </row>
    <row r="524" spans="1:4" ht="15" customHeight="1" x14ac:dyDescent="0.25">
      <c r="A524" s="78" t="s">
        <v>674</v>
      </c>
      <c r="B524" s="79"/>
      <c r="C524" s="79"/>
      <c r="D524" s="79"/>
    </row>
    <row r="525" spans="1:4" ht="15" customHeight="1" x14ac:dyDescent="0.25">
      <c r="A525" s="78" t="s">
        <v>675</v>
      </c>
      <c r="B525" s="79"/>
      <c r="C525" s="79"/>
      <c r="D525" s="79"/>
    </row>
    <row r="526" spans="1:4" ht="15" customHeight="1" x14ac:dyDescent="0.25">
      <c r="A526" s="78" t="s">
        <v>676</v>
      </c>
      <c r="B526" s="79"/>
      <c r="C526" s="79"/>
      <c r="D526" s="79"/>
    </row>
    <row r="527" spans="1:4" ht="15" customHeight="1" x14ac:dyDescent="0.25">
      <c r="A527" s="78" t="s">
        <v>677</v>
      </c>
      <c r="B527" s="79"/>
      <c r="C527" s="79"/>
      <c r="D527" s="79"/>
    </row>
    <row r="528" spans="1:4" ht="15" customHeight="1" x14ac:dyDescent="0.25">
      <c r="A528" s="78" t="s">
        <v>678</v>
      </c>
      <c r="B528" s="79"/>
      <c r="C528" s="79"/>
      <c r="D528" s="79"/>
    </row>
    <row r="529" spans="1:4" ht="15" customHeight="1" x14ac:dyDescent="0.25">
      <c r="A529" s="78" t="s">
        <v>679</v>
      </c>
      <c r="B529" s="79"/>
      <c r="C529" s="79"/>
      <c r="D529" s="79"/>
    </row>
    <row r="530" spans="1:4" ht="15" customHeight="1" x14ac:dyDescent="0.25">
      <c r="A530" s="78" t="s">
        <v>680</v>
      </c>
      <c r="B530" s="79"/>
      <c r="C530" s="79"/>
      <c r="D530" s="79"/>
    </row>
    <row r="531" spans="1:4" ht="15" customHeight="1" x14ac:dyDescent="0.25">
      <c r="A531" s="78" t="s">
        <v>681</v>
      </c>
      <c r="B531" s="79"/>
      <c r="C531" s="79"/>
      <c r="D531" s="79"/>
    </row>
    <row r="532" spans="1:4" ht="15" customHeight="1" x14ac:dyDescent="0.25">
      <c r="A532" s="78" t="s">
        <v>682</v>
      </c>
      <c r="B532" s="79"/>
      <c r="C532" s="79"/>
      <c r="D532" s="79"/>
    </row>
    <row r="533" spans="1:4" ht="15" customHeight="1" x14ac:dyDescent="0.25">
      <c r="A533" s="78" t="s">
        <v>683</v>
      </c>
      <c r="B533" s="79"/>
      <c r="C533" s="79"/>
      <c r="D533" s="79"/>
    </row>
    <row r="534" spans="1:4" ht="15" customHeight="1" x14ac:dyDescent="0.25">
      <c r="A534" s="78" t="s">
        <v>684</v>
      </c>
      <c r="B534" s="79"/>
      <c r="C534" s="79"/>
      <c r="D534" s="79"/>
    </row>
    <row r="535" spans="1:4" ht="15" customHeight="1" x14ac:dyDescent="0.25">
      <c r="A535" s="78" t="s">
        <v>685</v>
      </c>
      <c r="B535" s="79"/>
      <c r="C535" s="79"/>
      <c r="D535" s="79"/>
    </row>
    <row r="536" spans="1:4" ht="15" customHeight="1" x14ac:dyDescent="0.25">
      <c r="A536" s="78" t="s">
        <v>686</v>
      </c>
      <c r="B536" s="79"/>
      <c r="C536" s="79"/>
      <c r="D536" s="79"/>
    </row>
    <row r="537" spans="1:4" ht="15" customHeight="1" x14ac:dyDescent="0.25">
      <c r="A537" s="78" t="s">
        <v>687</v>
      </c>
      <c r="B537" s="79"/>
      <c r="C537" s="79"/>
      <c r="D537" s="79"/>
    </row>
    <row r="538" spans="1:4" ht="15" customHeight="1" x14ac:dyDescent="0.25">
      <c r="A538" s="78" t="s">
        <v>688</v>
      </c>
      <c r="B538" s="79"/>
      <c r="C538" s="79"/>
      <c r="D538" s="79"/>
    </row>
    <row r="539" spans="1:4" ht="15" customHeight="1" x14ac:dyDescent="0.25">
      <c r="A539" s="78" t="s">
        <v>689</v>
      </c>
      <c r="B539" s="79"/>
      <c r="C539" s="79"/>
      <c r="D539" s="79"/>
    </row>
    <row r="540" spans="1:4" ht="15" customHeight="1" x14ac:dyDescent="0.25">
      <c r="A540" s="78" t="s">
        <v>690</v>
      </c>
      <c r="B540" s="79"/>
      <c r="C540" s="79"/>
      <c r="D540" s="79"/>
    </row>
    <row r="541" spans="1:4" ht="15" customHeight="1" x14ac:dyDescent="0.25">
      <c r="A541" s="78" t="s">
        <v>691</v>
      </c>
      <c r="B541" s="79"/>
      <c r="C541" s="79"/>
      <c r="D541" s="79"/>
    </row>
    <row r="542" spans="1:4" ht="15" customHeight="1" x14ac:dyDescent="0.25">
      <c r="A542" s="78" t="s">
        <v>692</v>
      </c>
      <c r="B542" s="79"/>
      <c r="C542" s="79"/>
      <c r="D542" s="79"/>
    </row>
    <row r="543" spans="1:4" ht="15" customHeight="1" x14ac:dyDescent="0.25">
      <c r="A543" s="78" t="s">
        <v>693</v>
      </c>
      <c r="B543" s="79"/>
      <c r="C543" s="79"/>
      <c r="D543" s="79"/>
    </row>
    <row r="544" spans="1:4" ht="15" customHeight="1" x14ac:dyDescent="0.25">
      <c r="A544" s="78" t="s">
        <v>694</v>
      </c>
      <c r="B544" s="79"/>
      <c r="C544" s="79"/>
      <c r="D544" s="79"/>
    </row>
    <row r="545" spans="1:4" ht="15" customHeight="1" x14ac:dyDescent="0.25">
      <c r="A545" s="78" t="s">
        <v>695</v>
      </c>
      <c r="B545" s="79"/>
      <c r="C545" s="79"/>
      <c r="D545" s="79"/>
    </row>
    <row r="546" spans="1:4" ht="15" customHeight="1" x14ac:dyDescent="0.25">
      <c r="A546" s="78" t="s">
        <v>696</v>
      </c>
      <c r="B546" s="79"/>
      <c r="C546" s="79"/>
      <c r="D546" s="79"/>
    </row>
    <row r="547" spans="1:4" ht="15" customHeight="1" x14ac:dyDescent="0.25">
      <c r="A547" s="78" t="s">
        <v>697</v>
      </c>
      <c r="B547" s="79"/>
      <c r="C547" s="79"/>
      <c r="D547" s="79"/>
    </row>
    <row r="548" spans="1:4" ht="15" customHeight="1" x14ac:dyDescent="0.25">
      <c r="A548" s="78" t="s">
        <v>698</v>
      </c>
      <c r="B548" s="79"/>
      <c r="C548" s="79"/>
      <c r="D548" s="79"/>
    </row>
    <row r="549" spans="1:4" ht="15" customHeight="1" x14ac:dyDescent="0.25">
      <c r="A549" s="78" t="s">
        <v>699</v>
      </c>
      <c r="B549" s="79"/>
      <c r="C549" s="79"/>
      <c r="D549" s="79"/>
    </row>
    <row r="550" spans="1:4" ht="15" customHeight="1" x14ac:dyDescent="0.25">
      <c r="A550" s="78" t="s">
        <v>700</v>
      </c>
      <c r="B550" s="79"/>
      <c r="C550" s="79"/>
      <c r="D550" s="79"/>
    </row>
    <row r="551" spans="1:4" ht="15" customHeight="1" x14ac:dyDescent="0.25">
      <c r="A551" s="78" t="s">
        <v>701</v>
      </c>
      <c r="B551" s="79"/>
      <c r="C551" s="79"/>
      <c r="D551" s="79"/>
    </row>
    <row r="552" spans="1:4" ht="15" customHeight="1" x14ac:dyDescent="0.25">
      <c r="A552" s="78" t="s">
        <v>702</v>
      </c>
      <c r="B552" s="79"/>
      <c r="C552" s="79"/>
      <c r="D552" s="79"/>
    </row>
    <row r="553" spans="1:4" ht="15" customHeight="1" x14ac:dyDescent="0.25">
      <c r="A553" s="78" t="s">
        <v>703</v>
      </c>
      <c r="B553" s="79"/>
      <c r="C553" s="79"/>
      <c r="D553" s="79"/>
    </row>
    <row r="554" spans="1:4" ht="15" customHeight="1" x14ac:dyDescent="0.25">
      <c r="A554" s="78" t="s">
        <v>704</v>
      </c>
      <c r="B554" s="79"/>
      <c r="C554" s="79"/>
      <c r="D554" s="79"/>
    </row>
    <row r="555" spans="1:4" ht="15" customHeight="1" x14ac:dyDescent="0.25">
      <c r="A555" s="78" t="s">
        <v>705</v>
      </c>
      <c r="B555" s="79"/>
      <c r="C555" s="79"/>
      <c r="D555" s="79"/>
    </row>
    <row r="556" spans="1:4" ht="15" customHeight="1" x14ac:dyDescent="0.25">
      <c r="A556" s="78" t="s">
        <v>706</v>
      </c>
      <c r="B556" s="79"/>
      <c r="C556" s="79"/>
      <c r="D556" s="79"/>
    </row>
    <row r="557" spans="1:4" ht="15" customHeight="1" x14ac:dyDescent="0.25">
      <c r="A557" s="78" t="s">
        <v>707</v>
      </c>
      <c r="B557" s="79"/>
      <c r="C557" s="79"/>
      <c r="D557" s="79"/>
    </row>
    <row r="558" spans="1:4" ht="15" customHeight="1" x14ac:dyDescent="0.25">
      <c r="A558" s="78" t="s">
        <v>708</v>
      </c>
      <c r="B558" s="79"/>
      <c r="C558" s="79"/>
      <c r="D558" s="79"/>
    </row>
    <row r="559" spans="1:4" ht="15" customHeight="1" x14ac:dyDescent="0.25">
      <c r="A559" s="78" t="s">
        <v>709</v>
      </c>
      <c r="B559" s="79"/>
      <c r="C559" s="79"/>
      <c r="D559" s="79"/>
    </row>
    <row r="560" spans="1:4" ht="15" customHeight="1" x14ac:dyDescent="0.25">
      <c r="A560" s="78" t="s">
        <v>710</v>
      </c>
      <c r="B560" s="79"/>
      <c r="C560" s="79"/>
      <c r="D560" s="79"/>
    </row>
    <row r="561" spans="1:4" ht="15" customHeight="1" x14ac:dyDescent="0.25">
      <c r="A561" s="78" t="s">
        <v>711</v>
      </c>
      <c r="B561" s="79"/>
      <c r="C561" s="79"/>
      <c r="D561" s="79"/>
    </row>
    <row r="562" spans="1:4" ht="15" customHeight="1" x14ac:dyDescent="0.25">
      <c r="A562" s="78" t="s">
        <v>712</v>
      </c>
      <c r="B562" s="79"/>
      <c r="C562" s="79"/>
      <c r="D562" s="79"/>
    </row>
    <row r="563" spans="1:4" ht="15" customHeight="1" x14ac:dyDescent="0.25">
      <c r="A563" s="78" t="s">
        <v>713</v>
      </c>
      <c r="B563" s="79"/>
      <c r="C563" s="79"/>
      <c r="D563" s="79"/>
    </row>
    <row r="564" spans="1:4" ht="15" customHeight="1" x14ac:dyDescent="0.25">
      <c r="A564" s="78" t="s">
        <v>714</v>
      </c>
      <c r="B564" s="79"/>
      <c r="C564" s="79"/>
      <c r="D564" s="79"/>
    </row>
    <row r="565" spans="1:4" ht="15" customHeight="1" x14ac:dyDescent="0.25">
      <c r="A565" s="78" t="s">
        <v>715</v>
      </c>
      <c r="B565" s="79"/>
      <c r="C565" s="79"/>
      <c r="D565" s="79"/>
    </row>
    <row r="566" spans="1:4" ht="15" customHeight="1" x14ac:dyDescent="0.25">
      <c r="A566" s="78" t="s">
        <v>716</v>
      </c>
      <c r="B566" s="79"/>
      <c r="C566" s="79"/>
      <c r="D566" s="79"/>
    </row>
    <row r="567" spans="1:4" ht="15" customHeight="1" x14ac:dyDescent="0.25">
      <c r="A567" s="78" t="s">
        <v>717</v>
      </c>
      <c r="B567" s="79"/>
      <c r="C567" s="79"/>
      <c r="D567" s="79"/>
    </row>
    <row r="568" spans="1:4" ht="15" customHeight="1" x14ac:dyDescent="0.25">
      <c r="A568" s="78" t="s">
        <v>718</v>
      </c>
      <c r="B568" s="79"/>
      <c r="C568" s="79"/>
      <c r="D568" s="79"/>
    </row>
    <row r="569" spans="1:4" ht="15" customHeight="1" x14ac:dyDescent="0.25">
      <c r="A569" s="78" t="s">
        <v>719</v>
      </c>
      <c r="B569" s="79"/>
      <c r="C569" s="79"/>
      <c r="D569" s="79"/>
    </row>
    <row r="570" spans="1:4" ht="15" customHeight="1" x14ac:dyDescent="0.25">
      <c r="A570" s="78" t="s">
        <v>720</v>
      </c>
      <c r="B570" s="79"/>
      <c r="C570" s="79"/>
      <c r="D570" s="79"/>
    </row>
    <row r="571" spans="1:4" ht="15" customHeight="1" x14ac:dyDescent="0.25">
      <c r="A571" s="78" t="s">
        <v>721</v>
      </c>
      <c r="B571" s="79"/>
      <c r="C571" s="79"/>
      <c r="D571" s="79"/>
    </row>
    <row r="572" spans="1:4" ht="15" customHeight="1" x14ac:dyDescent="0.25">
      <c r="A572" s="78" t="s">
        <v>722</v>
      </c>
      <c r="B572" s="79"/>
      <c r="C572" s="79"/>
      <c r="D572" s="79"/>
    </row>
    <row r="573" spans="1:4" ht="15" customHeight="1" x14ac:dyDescent="0.25">
      <c r="A573" s="78" t="s">
        <v>723</v>
      </c>
      <c r="B573" s="79"/>
      <c r="C573" s="79"/>
      <c r="D573" s="79"/>
    </row>
    <row r="574" spans="1:4" ht="15" customHeight="1" x14ac:dyDescent="0.25">
      <c r="A574" s="78" t="s">
        <v>724</v>
      </c>
      <c r="B574" s="79"/>
      <c r="C574" s="79"/>
      <c r="D574" s="79"/>
    </row>
    <row r="575" spans="1:4" ht="15" customHeight="1" x14ac:dyDescent="0.25">
      <c r="A575" s="78" t="s">
        <v>725</v>
      </c>
      <c r="B575" s="79"/>
      <c r="C575" s="79"/>
      <c r="D575" s="79"/>
    </row>
    <row r="576" spans="1:4" ht="15" customHeight="1" x14ac:dyDescent="0.25">
      <c r="A576" s="78" t="s">
        <v>726</v>
      </c>
      <c r="B576" s="79"/>
      <c r="C576" s="79"/>
      <c r="D576" s="79"/>
    </row>
    <row r="577" spans="1:4" ht="15" customHeight="1" x14ac:dyDescent="0.25">
      <c r="A577" s="78" t="s">
        <v>727</v>
      </c>
      <c r="B577" s="79"/>
      <c r="C577" s="79"/>
      <c r="D577" s="79"/>
    </row>
    <row r="578" spans="1:4" ht="15" customHeight="1" x14ac:dyDescent="0.25">
      <c r="A578" s="78" t="s">
        <v>728</v>
      </c>
      <c r="B578" s="79"/>
      <c r="C578" s="79"/>
      <c r="D578" s="79"/>
    </row>
    <row r="579" spans="1:4" ht="15" customHeight="1" x14ac:dyDescent="0.25">
      <c r="A579" s="78" t="s">
        <v>729</v>
      </c>
      <c r="B579" s="79"/>
      <c r="C579" s="79"/>
      <c r="D579" s="79"/>
    </row>
    <row r="580" spans="1:4" ht="15" customHeight="1" x14ac:dyDescent="0.25">
      <c r="A580" s="78" t="s">
        <v>730</v>
      </c>
      <c r="B580" s="79"/>
      <c r="C580" s="79"/>
      <c r="D580" s="79"/>
    </row>
    <row r="581" spans="1:4" ht="15" customHeight="1" x14ac:dyDescent="0.25">
      <c r="A581" s="78" t="s">
        <v>731</v>
      </c>
      <c r="B581" s="79"/>
      <c r="C581" s="79"/>
      <c r="D581" s="79"/>
    </row>
    <row r="582" spans="1:4" ht="15" customHeight="1" x14ac:dyDescent="0.25">
      <c r="A582" s="78" t="s">
        <v>732</v>
      </c>
      <c r="B582" s="79"/>
      <c r="C582" s="79"/>
      <c r="D582" s="79"/>
    </row>
    <row r="583" spans="1:4" ht="15" customHeight="1" x14ac:dyDescent="0.25">
      <c r="A583" s="78" t="s">
        <v>733</v>
      </c>
      <c r="B583" s="79"/>
      <c r="C583" s="79"/>
      <c r="D583" s="79"/>
    </row>
    <row r="584" spans="1:4" ht="15" customHeight="1" x14ac:dyDescent="0.25">
      <c r="A584" s="78" t="s">
        <v>734</v>
      </c>
      <c r="B584" s="79"/>
      <c r="C584" s="79"/>
      <c r="D584" s="79"/>
    </row>
    <row r="585" spans="1:4" ht="15" customHeight="1" x14ac:dyDescent="0.25">
      <c r="A585" s="78" t="s">
        <v>735</v>
      </c>
      <c r="B585" s="79"/>
      <c r="C585" s="79"/>
      <c r="D585" s="79"/>
    </row>
    <row r="586" spans="1:4" ht="15" customHeight="1" x14ac:dyDescent="0.25">
      <c r="A586" s="78" t="s">
        <v>736</v>
      </c>
      <c r="B586" s="79"/>
      <c r="C586" s="79"/>
      <c r="D586" s="79"/>
    </row>
    <row r="587" spans="1:4" ht="15" customHeight="1" x14ac:dyDescent="0.25">
      <c r="A587" s="78" t="s">
        <v>737</v>
      </c>
      <c r="B587" s="79"/>
      <c r="C587" s="79"/>
      <c r="D587" s="79"/>
    </row>
    <row r="588" spans="1:4" ht="15" customHeight="1" x14ac:dyDescent="0.25">
      <c r="A588" s="78" t="s">
        <v>738</v>
      </c>
      <c r="B588" s="79"/>
      <c r="C588" s="79"/>
      <c r="D588" s="79"/>
    </row>
    <row r="589" spans="1:4" ht="15" customHeight="1" x14ac:dyDescent="0.25">
      <c r="A589" s="78" t="s">
        <v>739</v>
      </c>
      <c r="B589" s="79"/>
      <c r="C589" s="79"/>
      <c r="D589" s="79"/>
    </row>
    <row r="590" spans="1:4" ht="15" customHeight="1" x14ac:dyDescent="0.25">
      <c r="A590" s="78" t="s">
        <v>740</v>
      </c>
      <c r="B590" s="79"/>
      <c r="C590" s="79"/>
      <c r="D590" s="79"/>
    </row>
    <row r="591" spans="1:4" ht="15" customHeight="1" x14ac:dyDescent="0.25">
      <c r="A591" s="78" t="s">
        <v>741</v>
      </c>
      <c r="B591" s="79"/>
      <c r="C591" s="79"/>
      <c r="D591" s="79"/>
    </row>
    <row r="592" spans="1:4" ht="15" customHeight="1" x14ac:dyDescent="0.25">
      <c r="A592" s="78" t="s">
        <v>742</v>
      </c>
      <c r="B592" s="79"/>
      <c r="C592" s="79"/>
      <c r="D592" s="79"/>
    </row>
    <row r="593" spans="1:4" ht="15" customHeight="1" x14ac:dyDescent="0.25">
      <c r="A593" s="78" t="s">
        <v>743</v>
      </c>
      <c r="B593" s="79"/>
      <c r="C593" s="79"/>
      <c r="D593" s="79"/>
    </row>
    <row r="594" spans="1:4" ht="15" customHeight="1" x14ac:dyDescent="0.25">
      <c r="A594" s="78" t="s">
        <v>744</v>
      </c>
      <c r="B594" s="79"/>
      <c r="C594" s="79"/>
      <c r="D594" s="79"/>
    </row>
    <row r="595" spans="1:4" ht="15" customHeight="1" x14ac:dyDescent="0.25">
      <c r="A595" s="78" t="s">
        <v>745</v>
      </c>
      <c r="B595" s="79"/>
      <c r="C595" s="79"/>
      <c r="D595" s="79"/>
    </row>
    <row r="596" spans="1:4" ht="15" customHeight="1" x14ac:dyDescent="0.25">
      <c r="A596" s="78" t="s">
        <v>746</v>
      </c>
      <c r="B596" s="79"/>
      <c r="C596" s="79"/>
      <c r="D596" s="79"/>
    </row>
    <row r="597" spans="1:4" ht="15" customHeight="1" x14ac:dyDescent="0.25">
      <c r="A597" s="78" t="s">
        <v>747</v>
      </c>
      <c r="B597" s="79"/>
      <c r="C597" s="79"/>
      <c r="D597" s="79"/>
    </row>
    <row r="598" spans="1:4" ht="15" customHeight="1" x14ac:dyDescent="0.25">
      <c r="A598" s="78" t="s">
        <v>748</v>
      </c>
      <c r="B598" s="79"/>
      <c r="C598" s="79"/>
      <c r="D598" s="79"/>
    </row>
    <row r="599" spans="1:4" ht="15" customHeight="1" x14ac:dyDescent="0.25">
      <c r="A599" s="78" t="s">
        <v>749</v>
      </c>
      <c r="B599" s="79"/>
      <c r="C599" s="79"/>
      <c r="D599" s="79"/>
    </row>
    <row r="600" spans="1:4" ht="15" customHeight="1" x14ac:dyDescent="0.25">
      <c r="A600" s="78" t="s">
        <v>750</v>
      </c>
      <c r="B600" s="79"/>
      <c r="C600" s="79"/>
      <c r="D600" s="79"/>
    </row>
    <row r="601" spans="1:4" ht="15" customHeight="1" x14ac:dyDescent="0.25">
      <c r="A601" s="78" t="s">
        <v>751</v>
      </c>
      <c r="B601" s="79"/>
      <c r="C601" s="79"/>
      <c r="D601" s="79"/>
    </row>
    <row r="602" spans="1:4" ht="15" customHeight="1" x14ac:dyDescent="0.25">
      <c r="A602" s="78" t="s">
        <v>752</v>
      </c>
      <c r="B602" s="79"/>
      <c r="C602" s="79"/>
      <c r="D602" s="79"/>
    </row>
    <row r="603" spans="1:4" ht="15" customHeight="1" x14ac:dyDescent="0.25">
      <c r="A603" s="78" t="s">
        <v>753</v>
      </c>
      <c r="B603" s="79"/>
      <c r="C603" s="79"/>
      <c r="D603" s="79"/>
    </row>
    <row r="604" spans="1:4" ht="15" customHeight="1" x14ac:dyDescent="0.25">
      <c r="A604" s="78" t="s">
        <v>754</v>
      </c>
      <c r="B604" s="79"/>
      <c r="C604" s="79"/>
      <c r="D604" s="79"/>
    </row>
    <row r="605" spans="1:4" ht="15" customHeight="1" x14ac:dyDescent="0.25">
      <c r="A605" s="78" t="s">
        <v>755</v>
      </c>
      <c r="B605" s="79"/>
      <c r="C605" s="79"/>
      <c r="D605" s="79"/>
    </row>
    <row r="606" spans="1:4" ht="15" customHeight="1" x14ac:dyDescent="0.25">
      <c r="A606" s="78" t="s">
        <v>756</v>
      </c>
      <c r="B606" s="79"/>
      <c r="C606" s="79"/>
      <c r="D606" s="79"/>
    </row>
    <row r="607" spans="1:4" ht="15" customHeight="1" x14ac:dyDescent="0.25">
      <c r="A607" s="78" t="s">
        <v>757</v>
      </c>
      <c r="B607" s="79"/>
      <c r="C607" s="79"/>
      <c r="D607" s="79"/>
    </row>
    <row r="608" spans="1:4" ht="15" customHeight="1" x14ac:dyDescent="0.25">
      <c r="A608" s="78" t="s">
        <v>758</v>
      </c>
      <c r="B608" s="79"/>
      <c r="C608" s="79"/>
      <c r="D608" s="79"/>
    </row>
    <row r="609" spans="1:4" ht="15" customHeight="1" x14ac:dyDescent="0.25">
      <c r="A609" s="78" t="s">
        <v>759</v>
      </c>
      <c r="B609" s="79"/>
      <c r="C609" s="79"/>
      <c r="D609" s="79"/>
    </row>
    <row r="610" spans="1:4" ht="15" customHeight="1" x14ac:dyDescent="0.25">
      <c r="A610" s="78" t="s">
        <v>760</v>
      </c>
      <c r="B610" s="79"/>
      <c r="C610" s="79"/>
      <c r="D610" s="79"/>
    </row>
    <row r="611" spans="1:4" ht="15" customHeight="1" x14ac:dyDescent="0.25">
      <c r="A611" s="78" t="s">
        <v>761</v>
      </c>
      <c r="B611" s="79"/>
      <c r="C611" s="79"/>
      <c r="D611" s="79"/>
    </row>
    <row r="612" spans="1:4" ht="15" customHeight="1" x14ac:dyDescent="0.25">
      <c r="A612" s="78" t="s">
        <v>762</v>
      </c>
      <c r="B612" s="79"/>
      <c r="C612" s="79"/>
      <c r="D612" s="79"/>
    </row>
    <row r="613" spans="1:4" ht="15" customHeight="1" x14ac:dyDescent="0.25">
      <c r="A613" s="78" t="s">
        <v>763</v>
      </c>
      <c r="B613" s="79"/>
      <c r="C613" s="79"/>
      <c r="D613" s="79"/>
    </row>
    <row r="614" spans="1:4" ht="15" customHeight="1" x14ac:dyDescent="0.25">
      <c r="A614" s="78" t="s">
        <v>764</v>
      </c>
      <c r="B614" s="79"/>
      <c r="C614" s="79"/>
      <c r="D614" s="79"/>
    </row>
    <row r="615" spans="1:4" ht="15" customHeight="1" x14ac:dyDescent="0.25">
      <c r="A615" s="78" t="s">
        <v>765</v>
      </c>
      <c r="B615" s="79"/>
      <c r="C615" s="79"/>
      <c r="D615" s="79"/>
    </row>
    <row r="616" spans="1:4" ht="15" customHeight="1" x14ac:dyDescent="0.25">
      <c r="A616" s="78" t="s">
        <v>766</v>
      </c>
      <c r="B616" s="79"/>
      <c r="C616" s="79"/>
      <c r="D616" s="79"/>
    </row>
    <row r="617" spans="1:4" ht="15" customHeight="1" x14ac:dyDescent="0.25">
      <c r="A617" s="78" t="s">
        <v>767</v>
      </c>
      <c r="B617" s="79"/>
      <c r="C617" s="79"/>
      <c r="D617" s="79"/>
    </row>
    <row r="618" spans="1:4" ht="15" customHeight="1" x14ac:dyDescent="0.25">
      <c r="A618" s="78" t="s">
        <v>768</v>
      </c>
      <c r="B618" s="79"/>
      <c r="C618" s="79"/>
      <c r="D618" s="79"/>
    </row>
    <row r="619" spans="1:4" ht="15" customHeight="1" x14ac:dyDescent="0.25">
      <c r="A619" s="78" t="s">
        <v>769</v>
      </c>
      <c r="B619" s="79"/>
      <c r="C619" s="79"/>
      <c r="D619" s="79"/>
    </row>
    <row r="620" spans="1:4" ht="15" customHeight="1" x14ac:dyDescent="0.25">
      <c r="A620" s="78" t="s">
        <v>770</v>
      </c>
      <c r="B620" s="79"/>
      <c r="C620" s="79"/>
      <c r="D620" s="79"/>
    </row>
    <row r="621" spans="1:4" ht="15" customHeight="1" x14ac:dyDescent="0.25">
      <c r="A621" s="78" t="s">
        <v>771</v>
      </c>
      <c r="B621" s="79"/>
      <c r="C621" s="79"/>
      <c r="D621" s="79"/>
    </row>
    <row r="622" spans="1:4" ht="15" customHeight="1" x14ac:dyDescent="0.25">
      <c r="A622" s="78" t="s">
        <v>772</v>
      </c>
      <c r="B622" s="79"/>
      <c r="C622" s="79"/>
      <c r="D622" s="79"/>
    </row>
    <row r="623" spans="1:4" ht="15" customHeight="1" x14ac:dyDescent="0.25">
      <c r="A623" s="78" t="s">
        <v>773</v>
      </c>
      <c r="B623" s="79"/>
      <c r="C623" s="79"/>
      <c r="D623" s="79"/>
    </row>
    <row r="624" spans="1:4" ht="15" customHeight="1" x14ac:dyDescent="0.25">
      <c r="A624" s="78" t="s">
        <v>774</v>
      </c>
      <c r="B624" s="79"/>
      <c r="C624" s="79"/>
      <c r="D624" s="79"/>
    </row>
    <row r="625" spans="1:4" ht="15" customHeight="1" x14ac:dyDescent="0.25">
      <c r="A625" s="78" t="s">
        <v>775</v>
      </c>
      <c r="B625" s="79"/>
      <c r="C625" s="79"/>
      <c r="D625" s="79"/>
    </row>
    <row r="626" spans="1:4" ht="15" customHeight="1" x14ac:dyDescent="0.25">
      <c r="A626" s="78" t="s">
        <v>776</v>
      </c>
      <c r="B626" s="79"/>
      <c r="C626" s="79"/>
      <c r="D626" s="79"/>
    </row>
    <row r="627" spans="1:4" ht="15" customHeight="1" x14ac:dyDescent="0.25">
      <c r="A627" s="78" t="s">
        <v>777</v>
      </c>
      <c r="B627" s="79"/>
      <c r="C627" s="79"/>
      <c r="D627" s="79"/>
    </row>
    <row r="628" spans="1:4" ht="15" customHeight="1" x14ac:dyDescent="0.25">
      <c r="A628" s="78" t="s">
        <v>778</v>
      </c>
      <c r="B628" s="79"/>
      <c r="C628" s="79"/>
      <c r="D628" s="79"/>
    </row>
    <row r="629" spans="1:4" ht="15" customHeight="1" x14ac:dyDescent="0.25">
      <c r="A629" s="78" t="s">
        <v>779</v>
      </c>
      <c r="B629" s="79"/>
      <c r="C629" s="79"/>
      <c r="D629" s="79"/>
    </row>
    <row r="630" spans="1:4" ht="15" customHeight="1" x14ac:dyDescent="0.25">
      <c r="A630" s="78" t="s">
        <v>780</v>
      </c>
      <c r="B630" s="79"/>
      <c r="C630" s="79"/>
      <c r="D630" s="79"/>
    </row>
    <row r="631" spans="1:4" ht="15" customHeight="1" x14ac:dyDescent="0.25">
      <c r="A631" s="78" t="s">
        <v>781</v>
      </c>
      <c r="B631" s="79"/>
      <c r="C631" s="79"/>
      <c r="D631" s="79"/>
    </row>
    <row r="632" spans="1:4" ht="15" customHeight="1" x14ac:dyDescent="0.25">
      <c r="A632" s="78" t="s">
        <v>782</v>
      </c>
      <c r="B632" s="79"/>
      <c r="C632" s="79"/>
      <c r="D632" s="79"/>
    </row>
    <row r="633" spans="1:4" ht="15" customHeight="1" x14ac:dyDescent="0.25">
      <c r="A633" s="78" t="s">
        <v>783</v>
      </c>
      <c r="B633" s="79"/>
      <c r="C633" s="79"/>
      <c r="D633" s="79"/>
    </row>
    <row r="634" spans="1:4" ht="15" customHeight="1" x14ac:dyDescent="0.25">
      <c r="A634" s="78" t="s">
        <v>784</v>
      </c>
      <c r="B634" s="79"/>
      <c r="C634" s="79"/>
      <c r="D634" s="79"/>
    </row>
    <row r="635" spans="1:4" ht="15" customHeight="1" x14ac:dyDescent="0.25">
      <c r="A635" s="78" t="s">
        <v>785</v>
      </c>
      <c r="B635" s="79"/>
      <c r="C635" s="79"/>
      <c r="D635" s="79"/>
    </row>
    <row r="636" spans="1:4" ht="15" customHeight="1" x14ac:dyDescent="0.25">
      <c r="A636" s="78" t="s">
        <v>786</v>
      </c>
      <c r="B636" s="79"/>
      <c r="C636" s="79"/>
      <c r="D636" s="79"/>
    </row>
    <row r="637" spans="1:4" ht="15" customHeight="1" x14ac:dyDescent="0.25">
      <c r="A637" s="78" t="s">
        <v>787</v>
      </c>
      <c r="B637" s="79"/>
      <c r="C637" s="79"/>
      <c r="D637" s="79"/>
    </row>
    <row r="638" spans="1:4" ht="15" customHeight="1" x14ac:dyDescent="0.25">
      <c r="A638" s="78" t="s">
        <v>788</v>
      </c>
      <c r="B638" s="79"/>
      <c r="C638" s="79"/>
      <c r="D638" s="79"/>
    </row>
    <row r="639" spans="1:4" ht="15" customHeight="1" x14ac:dyDescent="0.25">
      <c r="A639" s="78" t="s">
        <v>789</v>
      </c>
      <c r="B639" s="79"/>
      <c r="C639" s="79"/>
      <c r="D639" s="79"/>
    </row>
    <row r="640" spans="1:4" ht="15" customHeight="1" x14ac:dyDescent="0.25">
      <c r="A640" s="78" t="s">
        <v>790</v>
      </c>
      <c r="B640" s="79"/>
      <c r="C640" s="79"/>
      <c r="D640" s="79"/>
    </row>
    <row r="641" spans="1:4" ht="15" customHeight="1" x14ac:dyDescent="0.25">
      <c r="A641" s="78" t="s">
        <v>791</v>
      </c>
      <c r="B641" s="79"/>
      <c r="C641" s="79"/>
      <c r="D641" s="79"/>
    </row>
    <row r="642" spans="1:4" ht="15" customHeight="1" x14ac:dyDescent="0.25">
      <c r="A642" s="78" t="s">
        <v>792</v>
      </c>
      <c r="B642" s="79"/>
      <c r="C642" s="79"/>
      <c r="D642" s="79"/>
    </row>
    <row r="643" spans="1:4" ht="15" customHeight="1" x14ac:dyDescent="0.25">
      <c r="A643" s="78" t="s">
        <v>793</v>
      </c>
      <c r="B643" s="79"/>
      <c r="C643" s="79"/>
      <c r="D643" s="79"/>
    </row>
    <row r="644" spans="1:4" ht="15" customHeight="1" x14ac:dyDescent="0.25">
      <c r="A644" s="78" t="s">
        <v>794</v>
      </c>
      <c r="B644" s="79"/>
      <c r="C644" s="79"/>
      <c r="D644" s="79"/>
    </row>
    <row r="645" spans="1:4" ht="15" customHeight="1" x14ac:dyDescent="0.25">
      <c r="A645" s="78" t="s">
        <v>795</v>
      </c>
      <c r="B645" s="79"/>
      <c r="C645" s="79"/>
      <c r="D645" s="79"/>
    </row>
    <row r="646" spans="1:4" ht="15" customHeight="1" x14ac:dyDescent="0.25">
      <c r="A646" s="78" t="s">
        <v>796</v>
      </c>
      <c r="B646" s="79"/>
      <c r="C646" s="79"/>
      <c r="D646" s="79"/>
    </row>
    <row r="647" spans="1:4" ht="15" customHeight="1" x14ac:dyDescent="0.25">
      <c r="A647" s="78" t="s">
        <v>797</v>
      </c>
      <c r="B647" s="79"/>
      <c r="C647" s="79"/>
      <c r="D647" s="79"/>
    </row>
    <row r="648" spans="1:4" ht="15" customHeight="1" x14ac:dyDescent="0.25">
      <c r="A648" s="78" t="s">
        <v>798</v>
      </c>
      <c r="B648" s="79"/>
      <c r="C648" s="79"/>
      <c r="D648" s="79"/>
    </row>
    <row r="649" spans="1:4" ht="15" customHeight="1" x14ac:dyDescent="0.25">
      <c r="A649" s="78" t="s">
        <v>799</v>
      </c>
      <c r="B649" s="79"/>
      <c r="C649" s="79"/>
      <c r="D649" s="79"/>
    </row>
    <row r="650" spans="1:4" ht="15" customHeight="1" x14ac:dyDescent="0.25">
      <c r="A650" s="78" t="s">
        <v>800</v>
      </c>
      <c r="B650" s="79"/>
      <c r="C650" s="79"/>
      <c r="D650" s="79"/>
    </row>
    <row r="651" spans="1:4" ht="15" customHeight="1" x14ac:dyDescent="0.25">
      <c r="A651" s="78" t="s">
        <v>801</v>
      </c>
      <c r="B651" s="79"/>
      <c r="C651" s="79"/>
      <c r="D651" s="79"/>
    </row>
    <row r="652" spans="1:4" ht="15" customHeight="1" x14ac:dyDescent="0.25">
      <c r="A652" s="78" t="s">
        <v>802</v>
      </c>
      <c r="B652" s="79"/>
      <c r="C652" s="79"/>
      <c r="D652" s="79"/>
    </row>
    <row r="653" spans="1:4" ht="15" customHeight="1" x14ac:dyDescent="0.25">
      <c r="A653" s="78" t="s">
        <v>803</v>
      </c>
      <c r="B653" s="79"/>
      <c r="C653" s="79"/>
      <c r="D653" s="79"/>
    </row>
    <row r="654" spans="1:4" ht="15" customHeight="1" x14ac:dyDescent="0.25">
      <c r="A654" s="78" t="s">
        <v>804</v>
      </c>
      <c r="B654" s="79"/>
      <c r="C654" s="79"/>
      <c r="D654" s="79"/>
    </row>
    <row r="655" spans="1:4" ht="15" customHeight="1" x14ac:dyDescent="0.25">
      <c r="A655" s="78" t="s">
        <v>805</v>
      </c>
      <c r="B655" s="79"/>
      <c r="C655" s="79"/>
      <c r="D655" s="79"/>
    </row>
    <row r="656" spans="1:4" ht="15" customHeight="1" x14ac:dyDescent="0.25">
      <c r="A656" s="78" t="s">
        <v>806</v>
      </c>
      <c r="B656" s="79"/>
      <c r="C656" s="79"/>
      <c r="D656" s="79"/>
    </row>
    <row r="657" spans="1:4" ht="15" customHeight="1" x14ac:dyDescent="0.25">
      <c r="A657" s="78" t="s">
        <v>807</v>
      </c>
      <c r="B657" s="79"/>
      <c r="C657" s="79"/>
      <c r="D657" s="79"/>
    </row>
    <row r="658" spans="1:4" ht="15" customHeight="1" x14ac:dyDescent="0.25">
      <c r="A658" s="78" t="s">
        <v>808</v>
      </c>
      <c r="B658" s="79"/>
      <c r="C658" s="79"/>
      <c r="D658" s="79"/>
    </row>
    <row r="659" spans="1:4" ht="15" customHeight="1" x14ac:dyDescent="0.25">
      <c r="A659" s="78" t="s">
        <v>809</v>
      </c>
      <c r="B659" s="79"/>
      <c r="C659" s="79"/>
      <c r="D659" s="79"/>
    </row>
    <row r="660" spans="1:4" ht="15" customHeight="1" x14ac:dyDescent="0.25">
      <c r="A660" s="78" t="s">
        <v>810</v>
      </c>
      <c r="B660" s="79"/>
      <c r="C660" s="79"/>
      <c r="D660" s="79"/>
    </row>
    <row r="661" spans="1:4" ht="15" customHeight="1" x14ac:dyDescent="0.25">
      <c r="A661" s="78" t="s">
        <v>811</v>
      </c>
      <c r="B661" s="79"/>
      <c r="C661" s="79"/>
      <c r="D661" s="79"/>
    </row>
    <row r="662" spans="1:4" ht="15" customHeight="1" x14ac:dyDescent="0.25">
      <c r="A662" s="78" t="s">
        <v>812</v>
      </c>
      <c r="B662" s="79"/>
      <c r="C662" s="79"/>
      <c r="D662" s="79"/>
    </row>
    <row r="663" spans="1:4" ht="15" customHeight="1" x14ac:dyDescent="0.25">
      <c r="A663" s="78" t="s">
        <v>813</v>
      </c>
      <c r="B663" s="79"/>
      <c r="C663" s="79"/>
      <c r="D663" s="79"/>
    </row>
    <row r="664" spans="1:4" ht="15" customHeight="1" x14ac:dyDescent="0.25">
      <c r="A664" s="78" t="s">
        <v>814</v>
      </c>
      <c r="B664" s="79"/>
      <c r="C664" s="79"/>
      <c r="D664" s="79"/>
    </row>
    <row r="665" spans="1:4" ht="15" customHeight="1" x14ac:dyDescent="0.25">
      <c r="A665" s="78" t="s">
        <v>815</v>
      </c>
      <c r="B665" s="79"/>
      <c r="C665" s="79"/>
      <c r="D665" s="79"/>
    </row>
    <row r="666" spans="1:4" ht="15" customHeight="1" x14ac:dyDescent="0.25">
      <c r="A666" s="78" t="s">
        <v>816</v>
      </c>
      <c r="B666" s="79"/>
      <c r="C666" s="79"/>
      <c r="D666" s="79"/>
    </row>
    <row r="667" spans="1:4" ht="15" customHeight="1" x14ac:dyDescent="0.25">
      <c r="A667" s="78" t="s">
        <v>817</v>
      </c>
      <c r="B667" s="79"/>
      <c r="C667" s="79"/>
      <c r="D667" s="79"/>
    </row>
    <row r="668" spans="1:4" ht="15" customHeight="1" x14ac:dyDescent="0.25">
      <c r="A668" s="78" t="s">
        <v>818</v>
      </c>
      <c r="B668" s="79"/>
      <c r="C668" s="79"/>
      <c r="D668" s="79"/>
    </row>
    <row r="669" spans="1:4" ht="15" customHeight="1" x14ac:dyDescent="0.25">
      <c r="A669" s="78" t="s">
        <v>819</v>
      </c>
      <c r="B669" s="79"/>
      <c r="C669" s="79"/>
      <c r="D669" s="79"/>
    </row>
    <row r="670" spans="1:4" ht="15" customHeight="1" x14ac:dyDescent="0.25">
      <c r="A670" s="78" t="s">
        <v>820</v>
      </c>
      <c r="B670" s="79"/>
      <c r="C670" s="79"/>
      <c r="D670" s="79"/>
    </row>
    <row r="671" spans="1:4" ht="15" customHeight="1" x14ac:dyDescent="0.25">
      <c r="A671" s="78" t="s">
        <v>821</v>
      </c>
      <c r="B671" s="79"/>
      <c r="C671" s="79"/>
      <c r="D671" s="79"/>
    </row>
    <row r="672" spans="1:4" ht="15" customHeight="1" x14ac:dyDescent="0.25">
      <c r="A672" s="78" t="s">
        <v>822</v>
      </c>
      <c r="B672" s="79"/>
      <c r="C672" s="79"/>
      <c r="D672" s="79"/>
    </row>
    <row r="673" spans="1:4" ht="15" customHeight="1" x14ac:dyDescent="0.25">
      <c r="A673" s="78" t="s">
        <v>823</v>
      </c>
      <c r="B673" s="79"/>
      <c r="C673" s="79"/>
      <c r="D673" s="79"/>
    </row>
    <row r="674" spans="1:4" ht="15" customHeight="1" x14ac:dyDescent="0.25">
      <c r="A674" s="78" t="s">
        <v>824</v>
      </c>
      <c r="B674" s="79"/>
      <c r="C674" s="79"/>
      <c r="D674" s="79"/>
    </row>
    <row r="675" spans="1:4" ht="15" customHeight="1" x14ac:dyDescent="0.25">
      <c r="A675" s="78" t="s">
        <v>825</v>
      </c>
      <c r="B675" s="79"/>
      <c r="C675" s="79"/>
      <c r="D675" s="79"/>
    </row>
    <row r="676" spans="1:4" ht="15" customHeight="1" x14ac:dyDescent="0.25">
      <c r="A676" s="78" t="s">
        <v>826</v>
      </c>
      <c r="B676" s="79"/>
      <c r="C676" s="79"/>
      <c r="D676" s="79"/>
    </row>
    <row r="677" spans="1:4" ht="15" customHeight="1" x14ac:dyDescent="0.25">
      <c r="A677" s="78" t="s">
        <v>827</v>
      </c>
      <c r="B677" s="79"/>
      <c r="C677" s="79"/>
      <c r="D677" s="79"/>
    </row>
    <row r="678" spans="1:4" ht="15" customHeight="1" x14ac:dyDescent="0.25">
      <c r="A678" s="78" t="s">
        <v>828</v>
      </c>
      <c r="B678" s="79"/>
      <c r="C678" s="79"/>
      <c r="D678" s="79"/>
    </row>
    <row r="679" spans="1:4" ht="15" customHeight="1" x14ac:dyDescent="0.25">
      <c r="A679" s="78" t="s">
        <v>829</v>
      </c>
      <c r="B679" s="79"/>
      <c r="C679" s="79"/>
      <c r="D679" s="79"/>
    </row>
    <row r="680" spans="1:4" ht="15" customHeight="1" x14ac:dyDescent="0.25">
      <c r="A680" s="78" t="s">
        <v>830</v>
      </c>
      <c r="B680" s="79"/>
      <c r="C680" s="79"/>
      <c r="D680" s="79"/>
    </row>
    <row r="681" spans="1:4" ht="15" customHeight="1" x14ac:dyDescent="0.25">
      <c r="A681" s="78" t="s">
        <v>831</v>
      </c>
      <c r="B681" s="79"/>
      <c r="C681" s="79"/>
      <c r="D681" s="79"/>
    </row>
    <row r="682" spans="1:4" ht="15" customHeight="1" x14ac:dyDescent="0.25">
      <c r="A682" s="78" t="s">
        <v>832</v>
      </c>
      <c r="B682" s="79"/>
      <c r="C682" s="79"/>
      <c r="D682" s="79"/>
    </row>
    <row r="683" spans="1:4" ht="15" customHeight="1" x14ac:dyDescent="0.25">
      <c r="A683" s="78" t="s">
        <v>833</v>
      </c>
      <c r="B683" s="79"/>
      <c r="C683" s="79"/>
      <c r="D683" s="79"/>
    </row>
    <row r="684" spans="1:4" ht="15" customHeight="1" x14ac:dyDescent="0.25">
      <c r="A684" s="78" t="s">
        <v>834</v>
      </c>
      <c r="B684" s="79"/>
      <c r="C684" s="79"/>
      <c r="D684" s="79"/>
    </row>
    <row r="685" spans="1:4" ht="15" customHeight="1" x14ac:dyDescent="0.25">
      <c r="A685" s="78" t="s">
        <v>835</v>
      </c>
      <c r="B685" s="79"/>
      <c r="C685" s="79"/>
      <c r="D685" s="79"/>
    </row>
    <row r="686" spans="1:4" ht="15" customHeight="1" x14ac:dyDescent="0.25">
      <c r="A686" s="78" t="s">
        <v>836</v>
      </c>
      <c r="B686" s="79"/>
      <c r="C686" s="79"/>
      <c r="D686" s="79"/>
    </row>
    <row r="687" spans="1:4" ht="15" customHeight="1" x14ac:dyDescent="0.25">
      <c r="A687" s="78" t="s">
        <v>837</v>
      </c>
      <c r="B687" s="79"/>
      <c r="C687" s="79"/>
      <c r="D687" s="79"/>
    </row>
    <row r="688" spans="1:4" ht="15" customHeight="1" x14ac:dyDescent="0.25">
      <c r="A688" s="78" t="s">
        <v>838</v>
      </c>
      <c r="B688" s="79"/>
      <c r="C688" s="79"/>
      <c r="D688" s="79"/>
    </row>
    <row r="689" spans="1:4" ht="15" customHeight="1" x14ac:dyDescent="0.25">
      <c r="A689" s="78" t="s">
        <v>839</v>
      </c>
      <c r="B689" s="79"/>
      <c r="C689" s="79"/>
      <c r="D689" s="79"/>
    </row>
    <row r="690" spans="1:4" ht="15" customHeight="1" x14ac:dyDescent="0.25">
      <c r="A690" s="78" t="s">
        <v>840</v>
      </c>
      <c r="B690" s="79"/>
      <c r="C690" s="79"/>
      <c r="D690" s="79"/>
    </row>
    <row r="691" spans="1:4" ht="15" customHeight="1" x14ac:dyDescent="0.25">
      <c r="A691" s="78" t="s">
        <v>841</v>
      </c>
      <c r="B691" s="79"/>
      <c r="C691" s="79"/>
      <c r="D691" s="79"/>
    </row>
    <row r="692" spans="1:4" ht="15" customHeight="1" x14ac:dyDescent="0.25">
      <c r="A692" s="78" t="s">
        <v>842</v>
      </c>
      <c r="B692" s="79"/>
      <c r="C692" s="79"/>
      <c r="D692" s="79"/>
    </row>
    <row r="693" spans="1:4" ht="15" customHeight="1" x14ac:dyDescent="0.25">
      <c r="A693" s="78" t="s">
        <v>843</v>
      </c>
      <c r="B693" s="79"/>
      <c r="C693" s="79"/>
      <c r="D693" s="79"/>
    </row>
    <row r="694" spans="1:4" ht="15" customHeight="1" x14ac:dyDescent="0.25">
      <c r="A694" s="78" t="s">
        <v>844</v>
      </c>
      <c r="B694" s="79"/>
      <c r="C694" s="79"/>
      <c r="D694" s="79"/>
    </row>
    <row r="695" spans="1:4" ht="15" customHeight="1" x14ac:dyDescent="0.25">
      <c r="A695" s="78" t="s">
        <v>845</v>
      </c>
      <c r="B695" s="79"/>
      <c r="C695" s="79"/>
      <c r="D695" s="79"/>
    </row>
    <row r="696" spans="1:4" ht="15" customHeight="1" x14ac:dyDescent="0.25">
      <c r="A696" s="78" t="s">
        <v>846</v>
      </c>
      <c r="B696" s="79"/>
      <c r="C696" s="79"/>
      <c r="D696" s="79"/>
    </row>
    <row r="697" spans="1:4" ht="15" customHeight="1" x14ac:dyDescent="0.25">
      <c r="A697" s="78" t="s">
        <v>847</v>
      </c>
      <c r="B697" s="79"/>
      <c r="C697" s="79"/>
      <c r="D697" s="79"/>
    </row>
    <row r="698" spans="1:4" ht="15" customHeight="1" x14ac:dyDescent="0.25">
      <c r="A698" s="78" t="s">
        <v>848</v>
      </c>
      <c r="B698" s="79"/>
      <c r="C698" s="79"/>
      <c r="D698" s="79"/>
    </row>
    <row r="699" spans="1:4" ht="15" customHeight="1" x14ac:dyDescent="0.25">
      <c r="A699" s="78" t="s">
        <v>849</v>
      </c>
      <c r="B699" s="79"/>
      <c r="C699" s="79"/>
      <c r="D699" s="79"/>
    </row>
    <row r="700" spans="1:4" ht="15" customHeight="1" x14ac:dyDescent="0.25">
      <c r="A700" s="78" t="s">
        <v>850</v>
      </c>
      <c r="B700" s="79"/>
      <c r="C700" s="79"/>
      <c r="D700" s="79"/>
    </row>
    <row r="701" spans="1:4" ht="15" customHeight="1" x14ac:dyDescent="0.25">
      <c r="A701" s="78" t="s">
        <v>851</v>
      </c>
      <c r="B701" s="79"/>
      <c r="C701" s="79"/>
      <c r="D701" s="79"/>
    </row>
    <row r="702" spans="1:4" ht="15" customHeight="1" x14ac:dyDescent="0.25">
      <c r="A702" s="78" t="s">
        <v>852</v>
      </c>
      <c r="B702" s="79"/>
      <c r="C702" s="79"/>
      <c r="D702" s="79"/>
    </row>
    <row r="703" spans="1:4" ht="15" customHeight="1" x14ac:dyDescent="0.25">
      <c r="A703" s="78" t="s">
        <v>853</v>
      </c>
      <c r="B703" s="79"/>
      <c r="C703" s="79"/>
      <c r="D703" s="79"/>
    </row>
    <row r="704" spans="1:4" ht="15" customHeight="1" x14ac:dyDescent="0.25">
      <c r="A704" s="78" t="s">
        <v>854</v>
      </c>
      <c r="B704" s="79"/>
      <c r="C704" s="79"/>
      <c r="D704" s="79"/>
    </row>
    <row r="705" spans="1:4" ht="15" customHeight="1" x14ac:dyDescent="0.25">
      <c r="A705" s="78" t="s">
        <v>855</v>
      </c>
      <c r="B705" s="79"/>
      <c r="C705" s="79"/>
      <c r="D705" s="79"/>
    </row>
    <row r="706" spans="1:4" ht="15" customHeight="1" x14ac:dyDescent="0.25">
      <c r="A706" s="78" t="s">
        <v>856</v>
      </c>
      <c r="B706" s="79"/>
      <c r="C706" s="79"/>
      <c r="D706" s="79"/>
    </row>
    <row r="707" spans="1:4" ht="15" customHeight="1" x14ac:dyDescent="0.25">
      <c r="A707" s="78" t="s">
        <v>857</v>
      </c>
      <c r="B707" s="79"/>
      <c r="C707" s="79"/>
      <c r="D707" s="79"/>
    </row>
    <row r="708" spans="1:4" ht="15" customHeight="1" x14ac:dyDescent="0.25">
      <c r="A708" s="78" t="s">
        <v>858</v>
      </c>
      <c r="B708" s="79"/>
      <c r="C708" s="79"/>
      <c r="D708" s="79"/>
    </row>
    <row r="709" spans="1:4" ht="15" customHeight="1" x14ac:dyDescent="0.25">
      <c r="A709" s="78" t="s">
        <v>859</v>
      </c>
      <c r="B709" s="79"/>
      <c r="C709" s="79"/>
      <c r="D709" s="79"/>
    </row>
    <row r="710" spans="1:4" ht="15" customHeight="1" x14ac:dyDescent="0.25">
      <c r="A710" s="78" t="s">
        <v>860</v>
      </c>
      <c r="B710" s="79"/>
      <c r="C710" s="79"/>
      <c r="D710" s="79"/>
    </row>
    <row r="711" spans="1:4" ht="15" customHeight="1" x14ac:dyDescent="0.25">
      <c r="A711" s="78" t="s">
        <v>861</v>
      </c>
      <c r="B711" s="79"/>
      <c r="C711" s="79"/>
      <c r="D711" s="79"/>
    </row>
    <row r="712" spans="1:4" ht="15" customHeight="1" x14ac:dyDescent="0.25">
      <c r="A712" s="78" t="s">
        <v>862</v>
      </c>
      <c r="B712" s="79"/>
      <c r="C712" s="79"/>
      <c r="D712" s="79"/>
    </row>
    <row r="713" spans="1:4" ht="15" customHeight="1" x14ac:dyDescent="0.25">
      <c r="A713" s="78" t="s">
        <v>863</v>
      </c>
      <c r="B713" s="79"/>
      <c r="C713" s="79"/>
      <c r="D713" s="79"/>
    </row>
    <row r="714" spans="1:4" ht="15" customHeight="1" x14ac:dyDescent="0.25">
      <c r="A714" s="78" t="s">
        <v>864</v>
      </c>
      <c r="B714" s="79"/>
      <c r="C714" s="79"/>
      <c r="D714" s="79"/>
    </row>
    <row r="715" spans="1:4" ht="15" customHeight="1" x14ac:dyDescent="0.25">
      <c r="A715" s="78" t="s">
        <v>865</v>
      </c>
      <c r="B715" s="79"/>
      <c r="C715" s="79"/>
      <c r="D715" s="79"/>
    </row>
    <row r="716" spans="1:4" ht="15" customHeight="1" x14ac:dyDescent="0.25">
      <c r="A716" s="78" t="s">
        <v>866</v>
      </c>
      <c r="B716" s="79"/>
      <c r="C716" s="79"/>
      <c r="D716" s="79"/>
    </row>
    <row r="717" spans="1:4" ht="15" customHeight="1" x14ac:dyDescent="0.25">
      <c r="A717" s="78" t="s">
        <v>867</v>
      </c>
      <c r="B717" s="79"/>
      <c r="C717" s="79"/>
      <c r="D717" s="79"/>
    </row>
    <row r="718" spans="1:4" ht="15" customHeight="1" x14ac:dyDescent="0.25">
      <c r="A718" s="78" t="s">
        <v>868</v>
      </c>
      <c r="B718" s="79"/>
      <c r="C718" s="79"/>
      <c r="D718" s="79"/>
    </row>
    <row r="719" spans="1:4" ht="15" customHeight="1" x14ac:dyDescent="0.25">
      <c r="A719" s="78" t="s">
        <v>869</v>
      </c>
      <c r="B719" s="79"/>
      <c r="C719" s="79"/>
      <c r="D719" s="79"/>
    </row>
    <row r="720" spans="1:4" ht="15" customHeight="1" x14ac:dyDescent="0.25">
      <c r="A720" s="78" t="s">
        <v>870</v>
      </c>
      <c r="B720" s="79"/>
      <c r="C720" s="79"/>
      <c r="D720" s="79"/>
    </row>
    <row r="721" spans="1:4" ht="15" customHeight="1" x14ac:dyDescent="0.25">
      <c r="A721" s="78" t="s">
        <v>871</v>
      </c>
      <c r="B721" s="79"/>
      <c r="C721" s="79"/>
      <c r="D721" s="79"/>
    </row>
    <row r="722" spans="1:4" ht="15" customHeight="1" x14ac:dyDescent="0.25">
      <c r="A722" s="78" t="s">
        <v>872</v>
      </c>
      <c r="B722" s="79"/>
      <c r="C722" s="79"/>
      <c r="D722" s="79"/>
    </row>
    <row r="723" spans="1:4" ht="15" customHeight="1" x14ac:dyDescent="0.25">
      <c r="A723" s="78" t="s">
        <v>873</v>
      </c>
      <c r="B723" s="79"/>
      <c r="C723" s="79"/>
      <c r="D723" s="79"/>
    </row>
    <row r="724" spans="1:4" ht="15" customHeight="1" x14ac:dyDescent="0.25">
      <c r="A724" s="78" t="s">
        <v>874</v>
      </c>
      <c r="B724" s="79"/>
      <c r="C724" s="79"/>
      <c r="D724" s="79"/>
    </row>
    <row r="725" spans="1:4" ht="15" customHeight="1" x14ac:dyDescent="0.25">
      <c r="A725" s="78" t="s">
        <v>875</v>
      </c>
      <c r="B725" s="79"/>
      <c r="C725" s="79"/>
      <c r="D725" s="79"/>
    </row>
    <row r="726" spans="1:4" ht="15" customHeight="1" x14ac:dyDescent="0.25">
      <c r="A726" s="78" t="s">
        <v>876</v>
      </c>
      <c r="B726" s="79"/>
      <c r="C726" s="79"/>
      <c r="D726" s="79"/>
    </row>
    <row r="727" spans="1:4" ht="15" customHeight="1" x14ac:dyDescent="0.25">
      <c r="A727" s="78" t="s">
        <v>877</v>
      </c>
      <c r="B727" s="79"/>
      <c r="C727" s="79"/>
      <c r="D727" s="79"/>
    </row>
    <row r="728" spans="1:4" ht="15" customHeight="1" x14ac:dyDescent="0.25">
      <c r="A728" s="78" t="s">
        <v>878</v>
      </c>
      <c r="B728" s="79"/>
      <c r="C728" s="79"/>
      <c r="D728" s="79"/>
    </row>
    <row r="729" spans="1:4" ht="15" customHeight="1" x14ac:dyDescent="0.25">
      <c r="A729" s="78" t="s">
        <v>879</v>
      </c>
      <c r="B729" s="79"/>
      <c r="C729" s="79"/>
      <c r="D729" s="79"/>
    </row>
    <row r="730" spans="1:4" ht="15" customHeight="1" x14ac:dyDescent="0.25">
      <c r="A730" s="78" t="s">
        <v>880</v>
      </c>
      <c r="B730" s="79"/>
      <c r="C730" s="79"/>
      <c r="D730" s="79"/>
    </row>
    <row r="731" spans="1:4" ht="15" customHeight="1" x14ac:dyDescent="0.25">
      <c r="A731" s="78" t="s">
        <v>881</v>
      </c>
      <c r="B731" s="79"/>
      <c r="C731" s="79"/>
      <c r="D731" s="79"/>
    </row>
    <row r="732" spans="1:4" ht="15" customHeight="1" x14ac:dyDescent="0.25">
      <c r="A732" s="78" t="s">
        <v>882</v>
      </c>
      <c r="B732" s="79"/>
      <c r="C732" s="79"/>
      <c r="D732" s="79"/>
    </row>
    <row r="733" spans="1:4" ht="15" customHeight="1" x14ac:dyDescent="0.25">
      <c r="A733" s="78" t="s">
        <v>883</v>
      </c>
      <c r="B733" s="79"/>
      <c r="C733" s="79"/>
      <c r="D733" s="79"/>
    </row>
    <row r="734" spans="1:4" ht="15" customHeight="1" x14ac:dyDescent="0.25">
      <c r="A734" s="78" t="s">
        <v>884</v>
      </c>
      <c r="B734" s="79"/>
      <c r="C734" s="79"/>
      <c r="D734" s="79"/>
    </row>
    <row r="735" spans="1:4" ht="15" customHeight="1" x14ac:dyDescent="0.25">
      <c r="A735" s="78" t="s">
        <v>885</v>
      </c>
      <c r="B735" s="79"/>
      <c r="C735" s="79"/>
      <c r="D735" s="79"/>
    </row>
    <row r="736" spans="1:4" ht="15" customHeight="1" x14ac:dyDescent="0.25">
      <c r="A736" s="78" t="s">
        <v>886</v>
      </c>
      <c r="B736" s="79"/>
      <c r="C736" s="79"/>
      <c r="D736" s="79"/>
    </row>
    <row r="737" spans="1:4" ht="15" customHeight="1" x14ac:dyDescent="0.25">
      <c r="A737" s="78" t="s">
        <v>887</v>
      </c>
      <c r="B737" s="79"/>
      <c r="C737" s="79"/>
      <c r="D737" s="79"/>
    </row>
    <row r="738" spans="1:4" ht="15" customHeight="1" x14ac:dyDescent="0.25">
      <c r="A738" s="78" t="s">
        <v>888</v>
      </c>
      <c r="B738" s="79"/>
      <c r="C738" s="79"/>
      <c r="D738" s="79"/>
    </row>
    <row r="739" spans="1:4" ht="15" customHeight="1" x14ac:dyDescent="0.25">
      <c r="A739" s="78" t="s">
        <v>889</v>
      </c>
      <c r="B739" s="79"/>
      <c r="C739" s="79"/>
      <c r="D739" s="79"/>
    </row>
    <row r="740" spans="1:4" ht="15" customHeight="1" x14ac:dyDescent="0.25">
      <c r="A740" s="78" t="s">
        <v>890</v>
      </c>
      <c r="B740" s="79"/>
      <c r="C740" s="79"/>
      <c r="D740" s="79"/>
    </row>
    <row r="741" spans="1:4" ht="15" customHeight="1" x14ac:dyDescent="0.25">
      <c r="A741" s="78" t="s">
        <v>891</v>
      </c>
      <c r="B741" s="79"/>
      <c r="C741" s="79"/>
      <c r="D741" s="79"/>
    </row>
    <row r="742" spans="1:4" ht="15" customHeight="1" x14ac:dyDescent="0.25">
      <c r="A742" s="78" t="s">
        <v>892</v>
      </c>
      <c r="B742" s="79"/>
      <c r="C742" s="79"/>
      <c r="D742" s="79"/>
    </row>
    <row r="743" spans="1:4" ht="15" customHeight="1" x14ac:dyDescent="0.25">
      <c r="A743" s="78" t="s">
        <v>893</v>
      </c>
      <c r="B743" s="79"/>
      <c r="C743" s="79"/>
      <c r="D743" s="79"/>
    </row>
    <row r="744" spans="1:4" ht="15" customHeight="1" x14ac:dyDescent="0.25">
      <c r="A744" s="78" t="s">
        <v>894</v>
      </c>
      <c r="B744" s="79"/>
      <c r="C744" s="79"/>
      <c r="D744" s="79"/>
    </row>
    <row r="745" spans="1:4" ht="15" customHeight="1" x14ac:dyDescent="0.25">
      <c r="A745" s="78" t="s">
        <v>895</v>
      </c>
      <c r="B745" s="79"/>
      <c r="C745" s="79"/>
      <c r="D745" s="79"/>
    </row>
    <row r="746" spans="1:4" ht="15" customHeight="1" x14ac:dyDescent="0.25">
      <c r="A746" s="78" t="s">
        <v>896</v>
      </c>
      <c r="B746" s="79"/>
      <c r="C746" s="79"/>
      <c r="D746" s="79"/>
    </row>
    <row r="747" spans="1:4" ht="15" customHeight="1" x14ac:dyDescent="0.25">
      <c r="A747" s="78" t="s">
        <v>897</v>
      </c>
      <c r="B747" s="79"/>
      <c r="C747" s="79"/>
      <c r="D747" s="79"/>
    </row>
    <row r="748" spans="1:4" ht="15" customHeight="1" x14ac:dyDescent="0.25">
      <c r="A748" s="78" t="s">
        <v>898</v>
      </c>
      <c r="B748" s="79"/>
      <c r="C748" s="79"/>
      <c r="D748" s="79"/>
    </row>
    <row r="749" spans="1:4" ht="15" customHeight="1" x14ac:dyDescent="0.25">
      <c r="A749" s="78" t="s">
        <v>899</v>
      </c>
      <c r="B749" s="79"/>
      <c r="C749" s="79"/>
      <c r="D749" s="79"/>
    </row>
    <row r="750" spans="1:4" ht="15" customHeight="1" x14ac:dyDescent="0.25">
      <c r="A750" s="78" t="s">
        <v>900</v>
      </c>
      <c r="B750" s="79"/>
      <c r="C750" s="79"/>
      <c r="D750" s="79"/>
    </row>
    <row r="751" spans="1:4" ht="15" customHeight="1" x14ac:dyDescent="0.25">
      <c r="A751" s="78" t="s">
        <v>901</v>
      </c>
      <c r="B751" s="79"/>
      <c r="C751" s="79"/>
      <c r="D751" s="79"/>
    </row>
    <row r="752" spans="1:4" ht="15" customHeight="1" x14ac:dyDescent="0.25">
      <c r="A752" s="78" t="s">
        <v>902</v>
      </c>
      <c r="B752" s="79"/>
      <c r="C752" s="79"/>
      <c r="D752" s="79"/>
    </row>
    <row r="753" spans="1:4" ht="15" customHeight="1" x14ac:dyDescent="0.25">
      <c r="A753" s="78" t="s">
        <v>903</v>
      </c>
      <c r="B753" s="79"/>
      <c r="C753" s="79"/>
      <c r="D753" s="79"/>
    </row>
    <row r="754" spans="1:4" ht="15" customHeight="1" x14ac:dyDescent="0.25">
      <c r="A754" s="78" t="s">
        <v>904</v>
      </c>
      <c r="B754" s="79"/>
      <c r="C754" s="79"/>
      <c r="D754" s="79"/>
    </row>
    <row r="755" spans="1:4" ht="15" customHeight="1" x14ac:dyDescent="0.25">
      <c r="A755" s="78" t="s">
        <v>905</v>
      </c>
      <c r="B755" s="79"/>
      <c r="C755" s="79"/>
      <c r="D755" s="79"/>
    </row>
    <row r="756" spans="1:4" ht="15" customHeight="1" x14ac:dyDescent="0.25">
      <c r="A756" s="78" t="s">
        <v>906</v>
      </c>
      <c r="B756" s="79"/>
      <c r="C756" s="79"/>
      <c r="D756" s="79"/>
    </row>
    <row r="757" spans="1:4" ht="15" customHeight="1" x14ac:dyDescent="0.25">
      <c r="A757" s="78" t="s">
        <v>907</v>
      </c>
      <c r="B757" s="79"/>
      <c r="C757" s="79"/>
      <c r="D757" s="79"/>
    </row>
    <row r="758" spans="1:4" ht="15" customHeight="1" x14ac:dyDescent="0.25">
      <c r="A758" s="78" t="s">
        <v>908</v>
      </c>
      <c r="B758" s="79"/>
      <c r="C758" s="79"/>
      <c r="D758" s="79"/>
    </row>
    <row r="759" spans="1:4" ht="15" customHeight="1" x14ac:dyDescent="0.25">
      <c r="A759" s="78" t="s">
        <v>909</v>
      </c>
      <c r="B759" s="79"/>
      <c r="C759" s="79"/>
      <c r="D759" s="79"/>
    </row>
    <row r="760" spans="1:4" ht="15" customHeight="1" x14ac:dyDescent="0.25">
      <c r="A760" s="78" t="s">
        <v>910</v>
      </c>
      <c r="B760" s="79"/>
      <c r="C760" s="79"/>
      <c r="D760" s="79"/>
    </row>
    <row r="761" spans="1:4" ht="15" customHeight="1" x14ac:dyDescent="0.25">
      <c r="A761" s="78" t="s">
        <v>911</v>
      </c>
      <c r="B761" s="79"/>
      <c r="C761" s="79"/>
      <c r="D761" s="79"/>
    </row>
    <row r="762" spans="1:4" ht="15" customHeight="1" x14ac:dyDescent="0.25">
      <c r="A762" s="78" t="s">
        <v>912</v>
      </c>
      <c r="B762" s="79"/>
      <c r="C762" s="79"/>
      <c r="D762" s="79"/>
    </row>
    <row r="763" spans="1:4" ht="15" customHeight="1" x14ac:dyDescent="0.25">
      <c r="A763" s="78" t="s">
        <v>913</v>
      </c>
      <c r="B763" s="79"/>
      <c r="C763" s="79"/>
      <c r="D763" s="79"/>
    </row>
    <row r="764" spans="1:4" ht="15" customHeight="1" x14ac:dyDescent="0.25">
      <c r="A764" s="78" t="s">
        <v>914</v>
      </c>
      <c r="B764" s="79"/>
      <c r="C764" s="79"/>
      <c r="D764" s="79"/>
    </row>
    <row r="765" spans="1:4" ht="15" customHeight="1" x14ac:dyDescent="0.25">
      <c r="A765" s="78" t="s">
        <v>915</v>
      </c>
      <c r="B765" s="79"/>
      <c r="C765" s="79"/>
      <c r="D765" s="79"/>
    </row>
    <row r="766" spans="1:4" ht="15" customHeight="1" x14ac:dyDescent="0.25">
      <c r="A766" s="78" t="s">
        <v>916</v>
      </c>
      <c r="B766" s="79"/>
      <c r="C766" s="79"/>
      <c r="D766" s="79"/>
    </row>
    <row r="767" spans="1:4" ht="15" customHeight="1" x14ac:dyDescent="0.25">
      <c r="A767" s="78" t="s">
        <v>917</v>
      </c>
      <c r="B767" s="79"/>
      <c r="C767" s="79"/>
      <c r="D767" s="79"/>
    </row>
    <row r="768" spans="1:4" ht="15" customHeight="1" x14ac:dyDescent="0.25">
      <c r="A768" s="78" t="s">
        <v>918</v>
      </c>
      <c r="B768" s="79"/>
      <c r="C768" s="79"/>
      <c r="D768" s="79"/>
    </row>
    <row r="769" spans="1:4" ht="15" customHeight="1" x14ac:dyDescent="0.25">
      <c r="A769" s="78" t="s">
        <v>919</v>
      </c>
      <c r="B769" s="79"/>
      <c r="C769" s="79"/>
      <c r="D769" s="79"/>
    </row>
    <row r="770" spans="1:4" ht="15" customHeight="1" x14ac:dyDescent="0.25">
      <c r="A770" s="78" t="s">
        <v>920</v>
      </c>
      <c r="B770" s="79"/>
      <c r="C770" s="79"/>
      <c r="D770" s="79"/>
    </row>
    <row r="771" spans="1:4" ht="15" customHeight="1" x14ac:dyDescent="0.25">
      <c r="A771" s="78" t="s">
        <v>921</v>
      </c>
      <c r="B771" s="79"/>
      <c r="C771" s="79"/>
      <c r="D771" s="79"/>
    </row>
    <row r="772" spans="1:4" ht="15" customHeight="1" x14ac:dyDescent="0.25">
      <c r="A772" s="78" t="s">
        <v>922</v>
      </c>
      <c r="B772" s="79"/>
      <c r="C772" s="79"/>
      <c r="D772" s="79"/>
    </row>
    <row r="773" spans="1:4" ht="15" customHeight="1" x14ac:dyDescent="0.25">
      <c r="A773" s="78" t="s">
        <v>923</v>
      </c>
      <c r="B773" s="79"/>
      <c r="C773" s="79"/>
      <c r="D773" s="79"/>
    </row>
    <row r="774" spans="1:4" ht="15" customHeight="1" x14ac:dyDescent="0.25">
      <c r="A774" s="78" t="s">
        <v>924</v>
      </c>
      <c r="B774" s="79"/>
      <c r="C774" s="79"/>
      <c r="D774" s="79"/>
    </row>
    <row r="775" spans="1:4" ht="15" customHeight="1" x14ac:dyDescent="0.25">
      <c r="A775" s="78" t="s">
        <v>925</v>
      </c>
      <c r="B775" s="79"/>
      <c r="C775" s="79"/>
      <c r="D775" s="79"/>
    </row>
    <row r="776" spans="1:4" ht="15" customHeight="1" x14ac:dyDescent="0.25">
      <c r="A776" s="78" t="s">
        <v>926</v>
      </c>
      <c r="B776" s="79"/>
      <c r="C776" s="79"/>
      <c r="D776" s="79"/>
    </row>
    <row r="777" spans="1:4" ht="15" customHeight="1" x14ac:dyDescent="0.25">
      <c r="A777" s="78" t="s">
        <v>927</v>
      </c>
      <c r="B777" s="79"/>
      <c r="C777" s="79"/>
      <c r="D777" s="79"/>
    </row>
    <row r="778" spans="1:4" ht="15" customHeight="1" x14ac:dyDescent="0.25">
      <c r="A778" s="78" t="s">
        <v>928</v>
      </c>
      <c r="B778" s="79"/>
      <c r="C778" s="79"/>
      <c r="D778" s="79"/>
    </row>
    <row r="779" spans="1:4" ht="15" customHeight="1" x14ac:dyDescent="0.25">
      <c r="A779" s="78" t="s">
        <v>929</v>
      </c>
      <c r="B779" s="79"/>
      <c r="C779" s="79"/>
      <c r="D779" s="79"/>
    </row>
    <row r="780" spans="1:4" ht="15" customHeight="1" x14ac:dyDescent="0.25">
      <c r="A780" s="78" t="s">
        <v>930</v>
      </c>
      <c r="B780" s="79"/>
      <c r="C780" s="79"/>
      <c r="D780" s="79"/>
    </row>
    <row r="781" spans="1:4" ht="15" customHeight="1" x14ac:dyDescent="0.25">
      <c r="A781" s="78" t="s">
        <v>931</v>
      </c>
      <c r="B781" s="79"/>
      <c r="C781" s="79"/>
      <c r="D781" s="79"/>
    </row>
    <row r="782" spans="1:4" ht="15" customHeight="1" x14ac:dyDescent="0.25">
      <c r="A782" s="78" t="s">
        <v>932</v>
      </c>
      <c r="B782" s="79"/>
      <c r="C782" s="79"/>
      <c r="D782" s="79"/>
    </row>
    <row r="783" spans="1:4" ht="15" customHeight="1" x14ac:dyDescent="0.25">
      <c r="A783" s="78" t="s">
        <v>933</v>
      </c>
      <c r="B783" s="79"/>
      <c r="C783" s="79"/>
      <c r="D783" s="79"/>
    </row>
    <row r="784" spans="1:4" ht="15" customHeight="1" x14ac:dyDescent="0.25">
      <c r="A784" s="78" t="s">
        <v>934</v>
      </c>
      <c r="B784" s="79"/>
      <c r="C784" s="79"/>
      <c r="D784" s="79"/>
    </row>
    <row r="785" spans="1:4" ht="15" customHeight="1" x14ac:dyDescent="0.25">
      <c r="A785" s="78" t="s">
        <v>935</v>
      </c>
      <c r="B785" s="79"/>
      <c r="C785" s="79"/>
      <c r="D785" s="79"/>
    </row>
    <row r="786" spans="1:4" ht="15" customHeight="1" x14ac:dyDescent="0.25">
      <c r="A786" s="78" t="s">
        <v>936</v>
      </c>
      <c r="B786" s="79"/>
      <c r="C786" s="79"/>
      <c r="D786" s="79"/>
    </row>
    <row r="787" spans="1:4" ht="15" customHeight="1" x14ac:dyDescent="0.25">
      <c r="A787" s="78" t="s">
        <v>937</v>
      </c>
      <c r="B787" s="79"/>
      <c r="C787" s="79"/>
      <c r="D787" s="79"/>
    </row>
    <row r="788" spans="1:4" ht="15" customHeight="1" x14ac:dyDescent="0.25">
      <c r="A788" s="78" t="s">
        <v>938</v>
      </c>
      <c r="B788" s="79"/>
      <c r="C788" s="79"/>
      <c r="D788" s="79"/>
    </row>
    <row r="789" spans="1:4" ht="15" customHeight="1" x14ac:dyDescent="0.25">
      <c r="A789" s="78" t="s">
        <v>939</v>
      </c>
      <c r="B789" s="79"/>
      <c r="C789" s="79"/>
      <c r="D789" s="79"/>
    </row>
    <row r="790" spans="1:4" ht="15" customHeight="1" x14ac:dyDescent="0.25">
      <c r="A790" s="78" t="s">
        <v>940</v>
      </c>
      <c r="B790" s="79"/>
      <c r="C790" s="79"/>
      <c r="D790" s="79"/>
    </row>
    <row r="791" spans="1:4" ht="15" customHeight="1" x14ac:dyDescent="0.25">
      <c r="A791" s="78" t="s">
        <v>941</v>
      </c>
      <c r="B791" s="79"/>
      <c r="C791" s="79"/>
      <c r="D791" s="79"/>
    </row>
    <row r="792" spans="1:4" ht="15" customHeight="1" x14ac:dyDescent="0.25">
      <c r="A792" s="78" t="s">
        <v>942</v>
      </c>
      <c r="B792" s="79"/>
      <c r="C792" s="79"/>
      <c r="D792" s="79"/>
    </row>
    <row r="793" spans="1:4" ht="15" customHeight="1" x14ac:dyDescent="0.25">
      <c r="A793" s="78" t="s">
        <v>943</v>
      </c>
      <c r="B793" s="79"/>
      <c r="C793" s="79"/>
      <c r="D793" s="79"/>
    </row>
    <row r="794" spans="1:4" ht="15" customHeight="1" x14ac:dyDescent="0.25">
      <c r="A794" s="78" t="s">
        <v>944</v>
      </c>
      <c r="B794" s="79"/>
      <c r="C794" s="79"/>
      <c r="D794" s="79"/>
    </row>
    <row r="795" spans="1:4" ht="15" customHeight="1" x14ac:dyDescent="0.25">
      <c r="A795" s="78" t="s">
        <v>945</v>
      </c>
      <c r="B795" s="79"/>
      <c r="C795" s="79"/>
      <c r="D795" s="79"/>
    </row>
    <row r="796" spans="1:4" ht="15" customHeight="1" x14ac:dyDescent="0.25">
      <c r="A796" s="78" t="s">
        <v>946</v>
      </c>
      <c r="B796" s="79"/>
      <c r="C796" s="79"/>
      <c r="D796" s="79"/>
    </row>
    <row r="797" spans="1:4" ht="15" customHeight="1" x14ac:dyDescent="0.25">
      <c r="A797" s="78" t="s">
        <v>947</v>
      </c>
      <c r="B797" s="79"/>
      <c r="C797" s="79"/>
      <c r="D797" s="79"/>
    </row>
    <row r="798" spans="1:4" ht="15" customHeight="1" x14ac:dyDescent="0.25">
      <c r="A798" s="78" t="s">
        <v>948</v>
      </c>
      <c r="B798" s="79"/>
      <c r="C798" s="79"/>
      <c r="D798" s="79"/>
    </row>
    <row r="799" spans="1:4" ht="15" customHeight="1" x14ac:dyDescent="0.25">
      <c r="A799" s="78" t="s">
        <v>949</v>
      </c>
      <c r="B799" s="79"/>
      <c r="C799" s="79"/>
      <c r="D799" s="79"/>
    </row>
    <row r="800" spans="1:4" ht="15" customHeight="1" x14ac:dyDescent="0.25">
      <c r="A800" s="78" t="s">
        <v>950</v>
      </c>
      <c r="B800" s="79"/>
      <c r="C800" s="79"/>
      <c r="D800" s="79"/>
    </row>
    <row r="801" spans="1:4" ht="15" customHeight="1" x14ac:dyDescent="0.25">
      <c r="A801" s="78" t="s">
        <v>951</v>
      </c>
      <c r="B801" s="79"/>
      <c r="C801" s="79"/>
      <c r="D801" s="79"/>
    </row>
    <row r="802" spans="1:4" ht="15" customHeight="1" x14ac:dyDescent="0.25">
      <c r="A802" s="78" t="s">
        <v>952</v>
      </c>
      <c r="B802" s="79"/>
      <c r="C802" s="79"/>
      <c r="D802" s="79"/>
    </row>
    <row r="803" spans="1:4" ht="15" customHeight="1" x14ac:dyDescent="0.25">
      <c r="A803" s="78" t="s">
        <v>953</v>
      </c>
      <c r="B803" s="79"/>
      <c r="C803" s="79"/>
      <c r="D803" s="79"/>
    </row>
    <row r="804" spans="1:4" ht="15" customHeight="1" x14ac:dyDescent="0.25">
      <c r="A804" s="78" t="s">
        <v>954</v>
      </c>
      <c r="B804" s="79"/>
      <c r="C804" s="79"/>
      <c r="D804" s="79"/>
    </row>
    <row r="805" spans="1:4" ht="15" customHeight="1" x14ac:dyDescent="0.25">
      <c r="A805" s="78" t="s">
        <v>955</v>
      </c>
      <c r="B805" s="79"/>
      <c r="C805" s="79"/>
      <c r="D805" s="79"/>
    </row>
    <row r="806" spans="1:4" ht="15" customHeight="1" x14ac:dyDescent="0.25">
      <c r="A806" s="78" t="s">
        <v>956</v>
      </c>
      <c r="B806" s="79"/>
      <c r="C806" s="79"/>
      <c r="D806" s="79"/>
    </row>
    <row r="807" spans="1:4" ht="15" customHeight="1" x14ac:dyDescent="0.25">
      <c r="A807" s="78" t="s">
        <v>957</v>
      </c>
      <c r="B807" s="79"/>
      <c r="C807" s="79"/>
      <c r="D807" s="79"/>
    </row>
    <row r="808" spans="1:4" ht="15" customHeight="1" x14ac:dyDescent="0.25">
      <c r="A808" s="78" t="s">
        <v>958</v>
      </c>
      <c r="B808" s="79"/>
      <c r="C808" s="79"/>
      <c r="D808" s="79"/>
    </row>
    <row r="809" spans="1:4" ht="15" customHeight="1" x14ac:dyDescent="0.25">
      <c r="A809" s="78" t="s">
        <v>959</v>
      </c>
      <c r="B809" s="79"/>
      <c r="C809" s="79"/>
      <c r="D809" s="79"/>
    </row>
    <row r="810" spans="1:4" ht="15" customHeight="1" x14ac:dyDescent="0.25">
      <c r="A810" s="78" t="s">
        <v>960</v>
      </c>
      <c r="B810" s="79"/>
      <c r="C810" s="79"/>
      <c r="D810" s="79"/>
    </row>
    <row r="811" spans="1:4" ht="15" customHeight="1" x14ac:dyDescent="0.25">
      <c r="A811" s="78" t="s">
        <v>961</v>
      </c>
      <c r="B811" s="79"/>
      <c r="C811" s="79"/>
      <c r="D811" s="79"/>
    </row>
    <row r="812" spans="1:4" ht="15" customHeight="1" x14ac:dyDescent="0.25">
      <c r="A812" s="78" t="s">
        <v>962</v>
      </c>
      <c r="B812" s="79"/>
      <c r="C812" s="79"/>
      <c r="D812" s="79"/>
    </row>
    <row r="813" spans="1:4" ht="15" customHeight="1" x14ac:dyDescent="0.25">
      <c r="A813" s="78" t="s">
        <v>963</v>
      </c>
      <c r="B813" s="79"/>
      <c r="C813" s="79"/>
      <c r="D813" s="79"/>
    </row>
    <row r="814" spans="1:4" ht="15" customHeight="1" x14ac:dyDescent="0.25">
      <c r="A814" s="78" t="s">
        <v>964</v>
      </c>
      <c r="B814" s="79"/>
      <c r="C814" s="79"/>
      <c r="D814" s="79"/>
    </row>
    <row r="815" spans="1:4" ht="15" customHeight="1" x14ac:dyDescent="0.25">
      <c r="A815" s="78" t="s">
        <v>965</v>
      </c>
      <c r="B815" s="79"/>
      <c r="C815" s="79"/>
      <c r="D815" s="79"/>
    </row>
    <row r="816" spans="1:4" ht="15" customHeight="1" x14ac:dyDescent="0.25">
      <c r="A816" s="78" t="s">
        <v>966</v>
      </c>
      <c r="B816" s="79"/>
      <c r="C816" s="79"/>
      <c r="D816" s="79"/>
    </row>
    <row r="817" spans="1:4" ht="15" customHeight="1" x14ac:dyDescent="0.25">
      <c r="A817" s="78" t="s">
        <v>967</v>
      </c>
      <c r="B817" s="79"/>
      <c r="C817" s="79"/>
      <c r="D817" s="79"/>
    </row>
    <row r="818" spans="1:4" ht="15" customHeight="1" x14ac:dyDescent="0.25">
      <c r="A818" s="78" t="s">
        <v>968</v>
      </c>
      <c r="B818" s="79"/>
      <c r="C818" s="79"/>
      <c r="D818" s="79"/>
    </row>
    <row r="819" spans="1:4" ht="15" customHeight="1" x14ac:dyDescent="0.25">
      <c r="A819" s="78" t="s">
        <v>969</v>
      </c>
      <c r="B819" s="79"/>
      <c r="C819" s="79"/>
      <c r="D819" s="79"/>
    </row>
    <row r="820" spans="1:4" ht="15" customHeight="1" x14ac:dyDescent="0.25">
      <c r="A820" s="78" t="s">
        <v>970</v>
      </c>
      <c r="B820" s="79"/>
      <c r="C820" s="79"/>
      <c r="D820" s="79"/>
    </row>
    <row r="821" spans="1:4" ht="15" customHeight="1" x14ac:dyDescent="0.25">
      <c r="A821" s="78" t="s">
        <v>971</v>
      </c>
      <c r="B821" s="79"/>
      <c r="C821" s="79"/>
      <c r="D821" s="79"/>
    </row>
    <row r="822" spans="1:4" ht="15" customHeight="1" x14ac:dyDescent="0.25">
      <c r="A822" s="78" t="s">
        <v>972</v>
      </c>
      <c r="B822" s="79"/>
      <c r="C822" s="79"/>
      <c r="D822" s="79"/>
    </row>
    <row r="823" spans="1:4" ht="15" customHeight="1" x14ac:dyDescent="0.25">
      <c r="A823" s="78" t="s">
        <v>973</v>
      </c>
      <c r="B823" s="79"/>
      <c r="C823" s="79"/>
      <c r="D823" s="79"/>
    </row>
    <row r="824" spans="1:4" ht="15" customHeight="1" x14ac:dyDescent="0.25">
      <c r="A824" s="78" t="s">
        <v>974</v>
      </c>
      <c r="B824" s="79"/>
      <c r="C824" s="79"/>
      <c r="D824" s="79"/>
    </row>
    <row r="825" spans="1:4" ht="15" customHeight="1" x14ac:dyDescent="0.25">
      <c r="A825" s="78" t="s">
        <v>975</v>
      </c>
      <c r="B825" s="79"/>
      <c r="C825" s="79"/>
      <c r="D825" s="79"/>
    </row>
    <row r="826" spans="1:4" ht="15" customHeight="1" x14ac:dyDescent="0.25">
      <c r="A826" s="78" t="s">
        <v>976</v>
      </c>
      <c r="B826" s="79"/>
      <c r="C826" s="79"/>
      <c r="D826" s="79"/>
    </row>
    <row r="827" spans="1:4" ht="15" customHeight="1" x14ac:dyDescent="0.25">
      <c r="A827" s="78" t="s">
        <v>977</v>
      </c>
      <c r="B827" s="79"/>
      <c r="C827" s="79"/>
      <c r="D827" s="79"/>
    </row>
    <row r="828" spans="1:4" ht="15" customHeight="1" x14ac:dyDescent="0.25">
      <c r="A828" s="78" t="s">
        <v>978</v>
      </c>
      <c r="B828" s="79"/>
      <c r="C828" s="79"/>
      <c r="D828" s="79"/>
    </row>
    <row r="829" spans="1:4" ht="15" customHeight="1" x14ac:dyDescent="0.25">
      <c r="A829" s="78" t="s">
        <v>979</v>
      </c>
      <c r="B829" s="79"/>
      <c r="C829" s="79"/>
      <c r="D829" s="79"/>
    </row>
    <row r="830" spans="1:4" ht="15" customHeight="1" x14ac:dyDescent="0.25">
      <c r="A830" s="78" t="s">
        <v>980</v>
      </c>
      <c r="B830" s="79"/>
      <c r="C830" s="79"/>
      <c r="D830" s="79"/>
    </row>
    <row r="831" spans="1:4" ht="15" customHeight="1" x14ac:dyDescent="0.25">
      <c r="A831" s="78" t="s">
        <v>981</v>
      </c>
      <c r="B831" s="79"/>
      <c r="C831" s="79"/>
      <c r="D831" s="79"/>
    </row>
    <row r="832" spans="1:4" ht="15" customHeight="1" x14ac:dyDescent="0.25">
      <c r="A832" s="78" t="s">
        <v>982</v>
      </c>
      <c r="B832" s="79"/>
      <c r="C832" s="79"/>
      <c r="D832" s="79"/>
    </row>
    <row r="833" spans="1:4" ht="15" customHeight="1" x14ac:dyDescent="0.25">
      <c r="A833" s="78" t="s">
        <v>983</v>
      </c>
      <c r="B833" s="79"/>
      <c r="C833" s="79"/>
      <c r="D833" s="79"/>
    </row>
    <row r="834" spans="1:4" ht="15" customHeight="1" x14ac:dyDescent="0.25">
      <c r="A834" s="78" t="s">
        <v>984</v>
      </c>
      <c r="B834" s="79"/>
      <c r="C834" s="79"/>
      <c r="D834" s="79"/>
    </row>
    <row r="835" spans="1:4" ht="15" customHeight="1" x14ac:dyDescent="0.25">
      <c r="A835" s="78" t="s">
        <v>985</v>
      </c>
      <c r="B835" s="79"/>
      <c r="C835" s="79"/>
      <c r="D835" s="79"/>
    </row>
    <row r="836" spans="1:4" ht="15" customHeight="1" x14ac:dyDescent="0.25">
      <c r="A836" s="78" t="s">
        <v>986</v>
      </c>
      <c r="B836" s="79"/>
      <c r="C836" s="79"/>
      <c r="D836" s="79"/>
    </row>
    <row r="837" spans="1:4" ht="15" customHeight="1" x14ac:dyDescent="0.25">
      <c r="A837" s="78" t="s">
        <v>987</v>
      </c>
      <c r="B837" s="79"/>
      <c r="C837" s="79"/>
      <c r="D837" s="79"/>
    </row>
    <row r="838" spans="1:4" ht="15" customHeight="1" x14ac:dyDescent="0.25">
      <c r="A838" s="78" t="s">
        <v>988</v>
      </c>
      <c r="B838" s="79"/>
      <c r="C838" s="79"/>
      <c r="D838" s="79"/>
    </row>
    <row r="839" spans="1:4" ht="15" customHeight="1" x14ac:dyDescent="0.25">
      <c r="A839" s="78" t="s">
        <v>989</v>
      </c>
      <c r="B839" s="79"/>
      <c r="C839" s="79"/>
      <c r="D839" s="79"/>
    </row>
    <row r="840" spans="1:4" ht="15" customHeight="1" x14ac:dyDescent="0.25">
      <c r="A840" s="78" t="s">
        <v>990</v>
      </c>
      <c r="B840" s="79"/>
      <c r="C840" s="79"/>
      <c r="D840" s="79"/>
    </row>
    <row r="841" spans="1:4" ht="15" customHeight="1" x14ac:dyDescent="0.25">
      <c r="A841" s="78" t="s">
        <v>991</v>
      </c>
      <c r="B841" s="79"/>
      <c r="C841" s="79"/>
      <c r="D841" s="79"/>
    </row>
    <row r="842" spans="1:4" ht="15" customHeight="1" x14ac:dyDescent="0.25">
      <c r="A842" s="78" t="s">
        <v>992</v>
      </c>
      <c r="B842" s="79"/>
      <c r="C842" s="79"/>
      <c r="D842" s="79"/>
    </row>
    <row r="843" spans="1:4" ht="15" customHeight="1" x14ac:dyDescent="0.25">
      <c r="A843" s="78" t="s">
        <v>993</v>
      </c>
      <c r="B843" s="79"/>
      <c r="C843" s="79"/>
      <c r="D843" s="79"/>
    </row>
    <row r="844" spans="1:4" ht="15" customHeight="1" x14ac:dyDescent="0.25">
      <c r="A844" s="78" t="s">
        <v>994</v>
      </c>
      <c r="B844" s="79"/>
      <c r="C844" s="79"/>
      <c r="D844" s="79"/>
    </row>
    <row r="845" spans="1:4" ht="15" customHeight="1" x14ac:dyDescent="0.25">
      <c r="A845" s="78" t="s">
        <v>995</v>
      </c>
      <c r="B845" s="79"/>
      <c r="C845" s="79"/>
      <c r="D845" s="79"/>
    </row>
    <row r="846" spans="1:4" ht="15" customHeight="1" x14ac:dyDescent="0.25">
      <c r="A846" s="78" t="s">
        <v>996</v>
      </c>
      <c r="B846" s="79"/>
      <c r="C846" s="79"/>
      <c r="D846" s="79"/>
    </row>
    <row r="847" spans="1:4" ht="15" customHeight="1" x14ac:dyDescent="0.25">
      <c r="A847" s="78" t="s">
        <v>997</v>
      </c>
      <c r="B847" s="79"/>
      <c r="C847" s="79"/>
      <c r="D847" s="79"/>
    </row>
    <row r="848" spans="1:4" ht="15" customHeight="1" x14ac:dyDescent="0.25">
      <c r="A848" s="78" t="s">
        <v>998</v>
      </c>
      <c r="B848" s="79"/>
      <c r="C848" s="79"/>
      <c r="D848" s="79"/>
    </row>
    <row r="849" spans="1:4" ht="15" customHeight="1" x14ac:dyDescent="0.25">
      <c r="A849" s="78" t="s">
        <v>999</v>
      </c>
      <c r="B849" s="79"/>
      <c r="C849" s="79"/>
      <c r="D849" s="79"/>
    </row>
    <row r="850" spans="1:4" ht="15" customHeight="1" x14ac:dyDescent="0.25">
      <c r="A850" s="78" t="s">
        <v>1000</v>
      </c>
      <c r="B850" s="79"/>
      <c r="C850" s="79"/>
      <c r="D850" s="79"/>
    </row>
    <row r="851" spans="1:4" ht="15" customHeight="1" x14ac:dyDescent="0.25">
      <c r="A851" s="78" t="s">
        <v>1001</v>
      </c>
      <c r="B851" s="79"/>
      <c r="C851" s="79"/>
      <c r="D851" s="79"/>
    </row>
    <row r="852" spans="1:4" ht="15" customHeight="1" x14ac:dyDescent="0.25">
      <c r="A852" s="78" t="s">
        <v>1002</v>
      </c>
      <c r="B852" s="79"/>
      <c r="C852" s="79"/>
      <c r="D852" s="79"/>
    </row>
    <row r="853" spans="1:4" ht="15" customHeight="1" x14ac:dyDescent="0.25">
      <c r="A853" s="78" t="s">
        <v>1003</v>
      </c>
      <c r="B853" s="79"/>
      <c r="C853" s="79"/>
      <c r="D853" s="79"/>
    </row>
    <row r="854" spans="1:4" ht="15" customHeight="1" x14ac:dyDescent="0.25">
      <c r="A854" s="78" t="s">
        <v>1004</v>
      </c>
      <c r="B854" s="79"/>
      <c r="C854" s="79"/>
      <c r="D854" s="79"/>
    </row>
    <row r="855" spans="1:4" ht="15" customHeight="1" x14ac:dyDescent="0.25">
      <c r="A855" s="78" t="s">
        <v>1005</v>
      </c>
      <c r="B855" s="79"/>
      <c r="C855" s="79"/>
      <c r="D855" s="79"/>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00FF"/>
    <pageSetUpPr fitToPage="1"/>
  </sheetPr>
  <dimension ref="A1:M150"/>
  <sheetViews>
    <sheetView showGridLines="0" tabSelected="1" zoomScaleNormal="100" zoomScaleSheetLayoutView="80" zoomScalePageLayoutView="80" workbookViewId="0">
      <selection activeCell="G15" sqref="G15"/>
    </sheetView>
  </sheetViews>
  <sheetFormatPr defaultColWidth="0" defaultRowHeight="15" x14ac:dyDescent="0.25"/>
  <cols>
    <col min="1" max="1" width="1.7109375" customWidth="1"/>
    <col min="2" max="2" width="6.7109375" style="26" customWidth="1"/>
    <col min="3" max="3" width="15.7109375" style="26" customWidth="1"/>
    <col min="4" max="4" width="70.7109375" style="26" customWidth="1"/>
    <col min="5" max="5" width="8.7109375" style="26" customWidth="1"/>
    <col min="6" max="9" width="15.7109375" style="26" customWidth="1"/>
    <col min="10" max="10" width="15.7109375" style="27" customWidth="1"/>
    <col min="11" max="11" width="1.7109375" style="28" customWidth="1"/>
    <col min="12" max="12" width="0" style="26" hidden="1" customWidth="1"/>
    <col min="13" max="13" width="0" style="29" hidden="1" customWidth="1"/>
    <col min="14" max="16384" width="9.140625" hidden="1"/>
  </cols>
  <sheetData>
    <row r="1" spans="2:13" ht="9.9499999999999993" customHeight="1" x14ac:dyDescent="0.25"/>
    <row r="2" spans="2:13" s="4" customFormat="1" ht="45" customHeight="1" x14ac:dyDescent="0.2">
      <c r="B2" s="121" t="s">
        <v>0</v>
      </c>
      <c r="C2" s="121"/>
      <c r="D2" s="121"/>
      <c r="E2" s="121"/>
      <c r="F2" s="121"/>
      <c r="G2" s="121"/>
      <c r="H2" s="121"/>
      <c r="I2" s="121"/>
      <c r="J2" s="121"/>
      <c r="K2" s="1"/>
      <c r="L2" s="2"/>
      <c r="M2" s="3"/>
    </row>
    <row r="3" spans="2:13" s="4" customFormat="1" ht="20.100000000000001" customHeight="1" x14ac:dyDescent="0.2">
      <c r="B3" s="122" t="s">
        <v>1</v>
      </c>
      <c r="C3" s="123"/>
      <c r="D3" s="123"/>
      <c r="E3" s="123"/>
      <c r="F3" s="123"/>
      <c r="G3" s="123"/>
      <c r="H3" s="123"/>
      <c r="I3" s="123"/>
      <c r="J3" s="124"/>
      <c r="K3" s="1"/>
      <c r="L3" s="2"/>
      <c r="M3" s="3"/>
    </row>
    <row r="4" spans="2:13" s="4" customFormat="1" ht="15" customHeight="1" x14ac:dyDescent="0.2">
      <c r="B4" s="125" t="s">
        <v>1007</v>
      </c>
      <c r="C4" s="126"/>
      <c r="D4" s="126"/>
      <c r="E4" s="127" t="s">
        <v>2</v>
      </c>
      <c r="F4" s="127"/>
      <c r="G4" s="127"/>
      <c r="H4" s="127"/>
      <c r="I4" s="127"/>
      <c r="J4" s="128"/>
      <c r="K4" s="1"/>
      <c r="L4" s="2"/>
      <c r="M4" s="3"/>
    </row>
    <row r="5" spans="2:13" s="4" customFormat="1" ht="15" customHeight="1" x14ac:dyDescent="0.2">
      <c r="B5" s="111" t="s">
        <v>3</v>
      </c>
      <c r="C5" s="112"/>
      <c r="D5" s="112"/>
      <c r="E5" s="113" t="s">
        <v>4</v>
      </c>
      <c r="F5" s="113"/>
      <c r="G5" s="113"/>
      <c r="H5" s="113"/>
      <c r="I5" s="113"/>
      <c r="J5" s="114"/>
      <c r="K5" s="1"/>
      <c r="L5" s="2"/>
      <c r="M5" s="3"/>
    </row>
    <row r="6" spans="2:13" s="4" customFormat="1" ht="15" customHeight="1" x14ac:dyDescent="0.2">
      <c r="B6" s="111" t="s">
        <v>5</v>
      </c>
      <c r="C6" s="112"/>
      <c r="D6" s="112"/>
      <c r="E6" s="113" t="s">
        <v>6</v>
      </c>
      <c r="F6" s="113"/>
      <c r="G6" s="113"/>
      <c r="H6" s="113"/>
      <c r="I6" s="113"/>
      <c r="J6" s="114"/>
      <c r="K6" s="1"/>
    </row>
    <row r="7" spans="2:13" s="4" customFormat="1" ht="15" customHeight="1" x14ac:dyDescent="0.2">
      <c r="B7" s="111" t="s">
        <v>7</v>
      </c>
      <c r="C7" s="112"/>
      <c r="D7" s="112"/>
      <c r="E7" s="113" t="s">
        <v>7</v>
      </c>
      <c r="F7" s="113"/>
      <c r="G7" s="113"/>
      <c r="H7" s="113"/>
      <c r="I7" s="113"/>
      <c r="J7" s="114"/>
      <c r="K7" s="1"/>
    </row>
    <row r="8" spans="2:13" s="4" customFormat="1" ht="15" customHeight="1" x14ac:dyDescent="0.2">
      <c r="B8" s="5" t="s">
        <v>8</v>
      </c>
      <c r="C8" s="6">
        <v>0.27989999999999998</v>
      </c>
      <c r="D8" s="6"/>
      <c r="E8" s="115" t="s">
        <v>1008</v>
      </c>
      <c r="F8" s="115"/>
      <c r="G8" s="115"/>
      <c r="H8" s="115"/>
      <c r="I8" s="115"/>
      <c r="J8" s="116"/>
      <c r="K8" s="1"/>
    </row>
    <row r="9" spans="2:13" s="4" customFormat="1" ht="15" customHeight="1" x14ac:dyDescent="0.2">
      <c r="B9" s="119" t="s">
        <v>9</v>
      </c>
      <c r="C9" s="120"/>
      <c r="D9" s="120"/>
      <c r="E9" s="117"/>
      <c r="F9" s="117"/>
      <c r="G9" s="117"/>
      <c r="H9" s="117"/>
      <c r="I9" s="117"/>
      <c r="J9" s="118"/>
      <c r="K9" s="1"/>
    </row>
    <row r="10" spans="2:13" s="4" customFormat="1" ht="15" customHeight="1" x14ac:dyDescent="0.2">
      <c r="B10" s="102" t="s">
        <v>0</v>
      </c>
      <c r="C10" s="102"/>
      <c r="D10" s="102"/>
      <c r="E10" s="102"/>
      <c r="F10" s="102"/>
      <c r="G10" s="102"/>
      <c r="H10" s="102"/>
      <c r="I10" s="102"/>
      <c r="J10" s="102"/>
      <c r="K10" s="1"/>
    </row>
    <row r="11" spans="2:13" s="4" customFormat="1" ht="15" customHeight="1" x14ac:dyDescent="0.2">
      <c r="B11" s="103" t="s">
        <v>10</v>
      </c>
      <c r="C11" s="103" t="s">
        <v>11</v>
      </c>
      <c r="D11" s="103" t="s">
        <v>12</v>
      </c>
      <c r="E11" s="103" t="s">
        <v>13</v>
      </c>
      <c r="F11" s="105" t="s">
        <v>14</v>
      </c>
      <c r="G11" s="107" t="s">
        <v>15</v>
      </c>
      <c r="H11" s="108"/>
      <c r="I11" s="109" t="s">
        <v>15</v>
      </c>
      <c r="J11" s="110"/>
      <c r="K11" s="1"/>
    </row>
    <row r="12" spans="2:13" s="4" customFormat="1" ht="15" customHeight="1" x14ac:dyDescent="0.2">
      <c r="B12" s="103"/>
      <c r="C12" s="103"/>
      <c r="D12" s="103"/>
      <c r="E12" s="103"/>
      <c r="F12" s="105"/>
      <c r="G12" s="107" t="s">
        <v>16</v>
      </c>
      <c r="H12" s="108"/>
      <c r="I12" s="109" t="s">
        <v>17</v>
      </c>
      <c r="J12" s="110"/>
      <c r="K12" s="1"/>
    </row>
    <row r="13" spans="2:13" s="4" customFormat="1" ht="15" customHeight="1" thickBot="1" x14ac:dyDescent="0.25">
      <c r="B13" s="104"/>
      <c r="C13" s="104"/>
      <c r="D13" s="104"/>
      <c r="E13" s="104"/>
      <c r="F13" s="106"/>
      <c r="G13" s="84" t="s">
        <v>18</v>
      </c>
      <c r="H13" s="85" t="s">
        <v>19</v>
      </c>
      <c r="I13" s="86" t="s">
        <v>18</v>
      </c>
      <c r="J13" s="87" t="s">
        <v>19</v>
      </c>
      <c r="K13" s="1"/>
    </row>
    <row r="14" spans="2:13" s="4" customFormat="1" ht="15" customHeight="1" x14ac:dyDescent="0.2">
      <c r="B14" s="7">
        <v>1</v>
      </c>
      <c r="C14" s="8"/>
      <c r="D14" s="9" t="s">
        <v>1015</v>
      </c>
      <c r="E14" s="10"/>
      <c r="F14" s="11"/>
      <c r="G14" s="12"/>
      <c r="H14" s="13">
        <f>SUBTOTAL(9,H15:H20)</f>
        <v>0</v>
      </c>
      <c r="I14" s="14"/>
      <c r="J14" s="10">
        <f>SUBTOTAL(9,J15:J20)</f>
        <v>0</v>
      </c>
      <c r="K14" s="1"/>
    </row>
    <row r="15" spans="2:13" s="4" customFormat="1" ht="28.5" x14ac:dyDescent="0.2">
      <c r="B15" s="15" t="s">
        <v>20</v>
      </c>
      <c r="C15" s="16" t="s">
        <v>1009</v>
      </c>
      <c r="D15" s="150" t="s">
        <v>1019</v>
      </c>
      <c r="E15" s="157" t="s">
        <v>1233</v>
      </c>
      <c r="F15" s="158">
        <v>50</v>
      </c>
      <c r="G15" s="18"/>
      <c r="H15" s="21">
        <f>ROUND(G15*F15,2)</f>
        <v>0</v>
      </c>
      <c r="I15" s="22">
        <f>G15*(1+$C$8)</f>
        <v>0</v>
      </c>
      <c r="J15" s="18">
        <f>ROUND(I15*F15,2)</f>
        <v>0</v>
      </c>
      <c r="K15" s="1"/>
    </row>
    <row r="16" spans="2:13" s="4" customFormat="1" x14ac:dyDescent="0.2">
      <c r="B16" s="15" t="s">
        <v>21</v>
      </c>
      <c r="C16" s="16" t="s">
        <v>1010</v>
      </c>
      <c r="D16" s="150" t="s">
        <v>1017</v>
      </c>
      <c r="E16" s="157" t="s">
        <v>1233</v>
      </c>
      <c r="F16" s="158">
        <v>50</v>
      </c>
      <c r="G16" s="18"/>
      <c r="H16" s="21">
        <f t="shared" ref="H16:H19" si="0">ROUND(G16*F16,2)</f>
        <v>0</v>
      </c>
      <c r="I16" s="22">
        <f t="shared" ref="I16:I33" si="1">G16*(1+$C$8)</f>
        <v>0</v>
      </c>
      <c r="J16" s="18">
        <f>ROUND(I16*F16,2)</f>
        <v>0</v>
      </c>
      <c r="K16" s="1"/>
    </row>
    <row r="17" spans="2:13" s="4" customFormat="1" x14ac:dyDescent="0.2">
      <c r="B17" s="15" t="s">
        <v>22</v>
      </c>
      <c r="C17" s="16" t="s">
        <v>1011</v>
      </c>
      <c r="D17" s="150" t="s">
        <v>1020</v>
      </c>
      <c r="E17" s="157" t="s">
        <v>1233</v>
      </c>
      <c r="F17" s="158">
        <v>4.5</v>
      </c>
      <c r="G17" s="18"/>
      <c r="H17" s="21">
        <f t="shared" si="0"/>
        <v>0</v>
      </c>
      <c r="I17" s="22">
        <f t="shared" si="1"/>
        <v>0</v>
      </c>
      <c r="J17" s="18">
        <f>ROUND(I17*F17,2)</f>
        <v>0</v>
      </c>
      <c r="K17" s="1"/>
    </row>
    <row r="18" spans="2:13" s="4" customFormat="1" ht="28.5" x14ac:dyDescent="0.2">
      <c r="B18" s="15" t="s">
        <v>23</v>
      </c>
      <c r="C18" s="16" t="s">
        <v>1012</v>
      </c>
      <c r="D18" s="150" t="s">
        <v>1018</v>
      </c>
      <c r="E18" s="157" t="s">
        <v>1233</v>
      </c>
      <c r="F18" s="158">
        <v>75</v>
      </c>
      <c r="G18" s="18"/>
      <c r="H18" s="21">
        <f t="shared" si="0"/>
        <v>0</v>
      </c>
      <c r="I18" s="22">
        <f t="shared" si="1"/>
        <v>0</v>
      </c>
      <c r="J18" s="18">
        <f>ROUND(I18*F18,2)</f>
        <v>0</v>
      </c>
      <c r="K18" s="1"/>
    </row>
    <row r="19" spans="2:13" s="4" customFormat="1" ht="28.5" x14ac:dyDescent="0.2">
      <c r="B19" s="15" t="s">
        <v>24</v>
      </c>
      <c r="C19" s="16">
        <v>85424</v>
      </c>
      <c r="D19" s="150" t="s">
        <v>1021</v>
      </c>
      <c r="E19" s="157" t="s">
        <v>1233</v>
      </c>
      <c r="F19" s="158">
        <v>50</v>
      </c>
      <c r="G19" s="18"/>
      <c r="H19" s="21">
        <f t="shared" si="0"/>
        <v>0</v>
      </c>
      <c r="I19" s="22">
        <f t="shared" si="1"/>
        <v>0</v>
      </c>
      <c r="J19" s="18">
        <f>ROUND(I19*F19,2)</f>
        <v>0</v>
      </c>
      <c r="K19" s="1"/>
    </row>
    <row r="20" spans="2:13" s="4" customFormat="1" x14ac:dyDescent="0.2">
      <c r="B20" s="15" t="s">
        <v>1014</v>
      </c>
      <c r="C20" s="16" t="s">
        <v>1013</v>
      </c>
      <c r="D20" s="150" t="s">
        <v>1016</v>
      </c>
      <c r="E20" s="157" t="s">
        <v>1234</v>
      </c>
      <c r="F20" s="158">
        <v>50</v>
      </c>
      <c r="G20" s="18"/>
      <c r="H20" s="21">
        <f t="shared" ref="H20" si="2">ROUND(G20*F20,2)</f>
        <v>0</v>
      </c>
      <c r="I20" s="22">
        <f t="shared" si="1"/>
        <v>0</v>
      </c>
      <c r="J20" s="18">
        <f>ROUND(I20*F20,2)</f>
        <v>0</v>
      </c>
      <c r="K20" s="1"/>
    </row>
    <row r="21" spans="2:13" s="4" customFormat="1" ht="15" customHeight="1" x14ac:dyDescent="0.2">
      <c r="B21" s="15">
        <v>2</v>
      </c>
      <c r="C21" s="16"/>
      <c r="D21" s="150" t="s">
        <v>1022</v>
      </c>
      <c r="E21" s="18"/>
      <c r="F21" s="19"/>
      <c r="G21" s="20"/>
      <c r="H21" s="13">
        <f>SUBTOTAL(9,H22:H24)</f>
        <v>0</v>
      </c>
      <c r="I21" s="14"/>
      <c r="J21" s="10">
        <f>SUBTOTAL(9,J22:J24)</f>
        <v>0</v>
      </c>
      <c r="K21" s="1"/>
    </row>
    <row r="22" spans="2:13" s="4" customFormat="1" ht="15" customHeight="1" x14ac:dyDescent="0.2">
      <c r="B22" s="15" t="s">
        <v>25</v>
      </c>
      <c r="C22" s="16">
        <v>90779</v>
      </c>
      <c r="D22" s="150" t="s">
        <v>1025</v>
      </c>
      <c r="E22" s="157" t="s">
        <v>1232</v>
      </c>
      <c r="F22" s="158">
        <f>2*4*5*6</f>
        <v>240</v>
      </c>
      <c r="G22" s="18"/>
      <c r="H22" s="21">
        <f>ROUND(G22*F22,2)</f>
        <v>0</v>
      </c>
      <c r="I22" s="22">
        <f t="shared" si="1"/>
        <v>0</v>
      </c>
      <c r="J22" s="18">
        <f>ROUND(I22*F22,2)</f>
        <v>0</v>
      </c>
      <c r="K22" s="1"/>
      <c r="L22" s="2"/>
      <c r="M22" s="3"/>
    </row>
    <row r="23" spans="2:13" s="4" customFormat="1" ht="15" customHeight="1" x14ac:dyDescent="0.2">
      <c r="B23" s="15" t="s">
        <v>26</v>
      </c>
      <c r="C23" s="16">
        <v>90776</v>
      </c>
      <c r="D23" s="150" t="s">
        <v>1023</v>
      </c>
      <c r="E23" s="157" t="s">
        <v>1232</v>
      </c>
      <c r="F23" s="158">
        <f>6*5*4*6</f>
        <v>720</v>
      </c>
      <c r="G23" s="18"/>
      <c r="H23" s="21">
        <f t="shared" ref="H23:H24" si="3">ROUND(G23*F23,2)</f>
        <v>0</v>
      </c>
      <c r="I23" s="22">
        <f t="shared" si="1"/>
        <v>0</v>
      </c>
      <c r="J23" s="18">
        <f>ROUND(I23*F23,2)</f>
        <v>0</v>
      </c>
      <c r="K23" s="1"/>
      <c r="L23" s="2"/>
      <c r="M23" s="3"/>
    </row>
    <row r="24" spans="2:13" s="4" customFormat="1" ht="15" customHeight="1" x14ac:dyDescent="0.2">
      <c r="B24" s="15" t="s">
        <v>27</v>
      </c>
      <c r="C24" s="16">
        <v>88326</v>
      </c>
      <c r="D24" s="150" t="s">
        <v>1024</v>
      </c>
      <c r="E24" s="157" t="s">
        <v>1232</v>
      </c>
      <c r="F24" s="158">
        <f>8*5*4*6</f>
        <v>960</v>
      </c>
      <c r="G24" s="18"/>
      <c r="H24" s="21">
        <f t="shared" si="3"/>
        <v>0</v>
      </c>
      <c r="I24" s="22">
        <f t="shared" si="1"/>
        <v>0</v>
      </c>
      <c r="J24" s="18">
        <f>ROUND(I24*F24,2)</f>
        <v>0</v>
      </c>
      <c r="K24" s="1"/>
      <c r="L24" s="2"/>
      <c r="M24" s="3"/>
    </row>
    <row r="25" spans="2:13" s="4" customFormat="1" ht="15" customHeight="1" x14ac:dyDescent="0.2">
      <c r="B25" s="15">
        <v>3</v>
      </c>
      <c r="C25" s="16"/>
      <c r="D25" s="17" t="s">
        <v>1026</v>
      </c>
      <c r="E25" s="18"/>
      <c r="F25" s="19"/>
      <c r="G25" s="20"/>
      <c r="H25" s="13">
        <f>SUBTOTAL(9,H26:H30)</f>
        <v>0</v>
      </c>
      <c r="I25" s="14"/>
      <c r="J25" s="10">
        <f>SUBTOTAL(9,J26:J30)</f>
        <v>0</v>
      </c>
      <c r="K25" s="1"/>
      <c r="L25" s="2"/>
      <c r="M25" s="3"/>
    </row>
    <row r="26" spans="2:13" s="4" customFormat="1" x14ac:dyDescent="0.2">
      <c r="B26" s="15" t="s">
        <v>28</v>
      </c>
      <c r="C26" s="16" t="s">
        <v>1027</v>
      </c>
      <c r="D26" s="150" t="s">
        <v>1031</v>
      </c>
      <c r="E26" s="157" t="s">
        <v>1235</v>
      </c>
      <c r="F26" s="158">
        <v>1</v>
      </c>
      <c r="G26" s="18"/>
      <c r="H26" s="21">
        <f>ROUND(G26*F26,2)</f>
        <v>0</v>
      </c>
      <c r="I26" s="22">
        <f t="shared" si="1"/>
        <v>0</v>
      </c>
      <c r="J26" s="18">
        <f>ROUND(I26*F26,2)</f>
        <v>0</v>
      </c>
      <c r="K26" s="1"/>
      <c r="L26" s="2"/>
      <c r="M26" s="3"/>
    </row>
    <row r="27" spans="2:13" s="4" customFormat="1" ht="28.5" x14ac:dyDescent="0.2">
      <c r="B27" s="15" t="s">
        <v>29</v>
      </c>
      <c r="C27" s="16" t="s">
        <v>1028</v>
      </c>
      <c r="D27" s="150" t="s">
        <v>1032</v>
      </c>
      <c r="E27" s="157" t="s">
        <v>13</v>
      </c>
      <c r="F27" s="158">
        <v>1</v>
      </c>
      <c r="G27" s="18"/>
      <c r="H27" s="21">
        <f t="shared" ref="H27:H30" si="4">ROUND(G27*F27,2)</f>
        <v>0</v>
      </c>
      <c r="I27" s="22">
        <f t="shared" si="1"/>
        <v>0</v>
      </c>
      <c r="J27" s="18">
        <f>ROUND(I27*F27,2)</f>
        <v>0</v>
      </c>
      <c r="K27" s="1"/>
      <c r="L27" s="2"/>
      <c r="M27" s="3"/>
    </row>
    <row r="28" spans="2:13" s="4" customFormat="1" ht="28.5" x14ac:dyDescent="0.2">
      <c r="B28" s="15" t="s">
        <v>30</v>
      </c>
      <c r="C28" s="16" t="s">
        <v>1029</v>
      </c>
      <c r="D28" s="150" t="s">
        <v>1033</v>
      </c>
      <c r="E28" s="157" t="s">
        <v>1236</v>
      </c>
      <c r="F28" s="158">
        <v>6</v>
      </c>
      <c r="G28" s="18"/>
      <c r="H28" s="21">
        <f t="shared" si="4"/>
        <v>0</v>
      </c>
      <c r="I28" s="22">
        <f t="shared" si="1"/>
        <v>0</v>
      </c>
      <c r="J28" s="18">
        <f>ROUND(I28*F28,2)</f>
        <v>0</v>
      </c>
      <c r="K28" s="1"/>
      <c r="L28" s="2"/>
      <c r="M28" s="3"/>
    </row>
    <row r="29" spans="2:13" s="4" customFormat="1" ht="28.5" x14ac:dyDescent="0.2">
      <c r="B29" s="15" t="s">
        <v>31</v>
      </c>
      <c r="C29" s="16" t="s">
        <v>1030</v>
      </c>
      <c r="D29" s="150" t="s">
        <v>1034</v>
      </c>
      <c r="E29" s="157" t="s">
        <v>13</v>
      </c>
      <c r="F29" s="158">
        <v>1</v>
      </c>
      <c r="G29" s="18"/>
      <c r="H29" s="21">
        <f t="shared" si="4"/>
        <v>0</v>
      </c>
      <c r="I29" s="22">
        <f t="shared" si="1"/>
        <v>0</v>
      </c>
      <c r="J29" s="18">
        <f>ROUND(I29*F29,2)</f>
        <v>0</v>
      </c>
      <c r="K29" s="1"/>
      <c r="L29" s="2"/>
      <c r="M29" s="3"/>
    </row>
    <row r="30" spans="2:13" s="4" customFormat="1" ht="28.5" x14ac:dyDescent="0.2">
      <c r="B30" s="15" t="s">
        <v>32</v>
      </c>
      <c r="C30" s="16">
        <v>96622</v>
      </c>
      <c r="D30" s="150" t="s">
        <v>1035</v>
      </c>
      <c r="E30" s="157" t="s">
        <v>1237</v>
      </c>
      <c r="F30" s="158">
        <v>3</v>
      </c>
      <c r="G30" s="18"/>
      <c r="H30" s="21">
        <f t="shared" si="4"/>
        <v>0</v>
      </c>
      <c r="I30" s="22">
        <f t="shared" si="1"/>
        <v>0</v>
      </c>
      <c r="J30" s="18">
        <f>ROUND(I30*F30,2)</f>
        <v>0</v>
      </c>
      <c r="K30" s="1"/>
      <c r="L30" s="2"/>
      <c r="M30" s="3"/>
    </row>
    <row r="31" spans="2:13" s="4" customFormat="1" ht="15" customHeight="1" x14ac:dyDescent="0.2">
      <c r="B31" s="15">
        <v>4</v>
      </c>
      <c r="C31" s="16"/>
      <c r="D31" s="17" t="s">
        <v>1036</v>
      </c>
      <c r="E31" s="18"/>
      <c r="F31" s="19"/>
      <c r="G31" s="20"/>
      <c r="H31" s="13">
        <f>SUBTOTAL(9,H32:H33)</f>
        <v>0</v>
      </c>
      <c r="I31" s="14"/>
      <c r="J31" s="10">
        <f>SUBTOTAL(9,J32:J33)</f>
        <v>0</v>
      </c>
      <c r="K31" s="1"/>
      <c r="L31" s="2"/>
      <c r="M31" s="3"/>
    </row>
    <row r="32" spans="2:13" s="4" customFormat="1" ht="15" customHeight="1" x14ac:dyDescent="0.2">
      <c r="B32" s="15" t="s">
        <v>33</v>
      </c>
      <c r="C32" s="16" t="s">
        <v>1037</v>
      </c>
      <c r="D32" s="150" t="s">
        <v>1038</v>
      </c>
      <c r="E32" s="157" t="s">
        <v>13</v>
      </c>
      <c r="F32" s="158">
        <v>1</v>
      </c>
      <c r="G32" s="18"/>
      <c r="H32" s="21">
        <f>ROUND(G32*F32,2)</f>
        <v>0</v>
      </c>
      <c r="I32" s="22">
        <f t="shared" si="1"/>
        <v>0</v>
      </c>
      <c r="J32" s="18">
        <f>ROUND(I32*F32,2)</f>
        <v>0</v>
      </c>
      <c r="K32" s="1"/>
      <c r="L32" s="2"/>
      <c r="M32" s="3"/>
    </row>
    <row r="33" spans="2:13" s="4" customFormat="1" ht="15" customHeight="1" x14ac:dyDescent="0.2">
      <c r="B33" s="15" t="s">
        <v>34</v>
      </c>
      <c r="C33" s="16" t="s">
        <v>1037</v>
      </c>
      <c r="D33" s="150" t="s">
        <v>1039</v>
      </c>
      <c r="E33" s="157" t="s">
        <v>1233</v>
      </c>
      <c r="F33" s="158">
        <v>419.12</v>
      </c>
      <c r="G33" s="18"/>
      <c r="H33" s="21">
        <f t="shared" ref="H33" si="5">ROUND(G33*F33,2)</f>
        <v>0</v>
      </c>
      <c r="I33" s="22">
        <f t="shared" si="1"/>
        <v>0</v>
      </c>
      <c r="J33" s="18">
        <f>ROUND(I33*F33,2)</f>
        <v>0</v>
      </c>
      <c r="K33" s="1"/>
      <c r="L33" s="2"/>
      <c r="M33" s="3"/>
    </row>
    <row r="34" spans="2:13" s="4" customFormat="1" ht="15" customHeight="1" x14ac:dyDescent="0.2">
      <c r="B34" s="23">
        <v>5</v>
      </c>
      <c r="C34" s="24"/>
      <c r="D34" s="25" t="s">
        <v>1040</v>
      </c>
      <c r="E34" s="18"/>
      <c r="F34" s="19"/>
      <c r="G34" s="20"/>
      <c r="H34" s="10">
        <f>H35+H61+H72</f>
        <v>0</v>
      </c>
      <c r="I34" s="14"/>
      <c r="J34" s="10">
        <f>J35+J61+J72</f>
        <v>0</v>
      </c>
      <c r="K34" s="1"/>
      <c r="L34" s="2"/>
      <c r="M34" s="3"/>
    </row>
    <row r="35" spans="2:13" s="4" customFormat="1" ht="15" customHeight="1" x14ac:dyDescent="0.2">
      <c r="B35" s="152" t="s">
        <v>35</v>
      </c>
      <c r="C35" s="153"/>
      <c r="D35" s="154" t="s">
        <v>1116</v>
      </c>
      <c r="E35" s="155"/>
      <c r="F35" s="19"/>
      <c r="G35" s="20"/>
      <c r="H35" s="20">
        <f>SUBTOTAL(9,H36:H60)</f>
        <v>0</v>
      </c>
      <c r="I35" s="156"/>
      <c r="J35" s="20">
        <f>SUBTOTAL(9,J36:J60)</f>
        <v>0</v>
      </c>
      <c r="K35" s="1"/>
      <c r="L35" s="2"/>
      <c r="M35" s="3"/>
    </row>
    <row r="36" spans="2:13" s="4" customFormat="1" x14ac:dyDescent="0.2">
      <c r="B36" s="23" t="s">
        <v>1041</v>
      </c>
      <c r="C36" s="24" t="s">
        <v>1112</v>
      </c>
      <c r="D36" s="150" t="s">
        <v>1087</v>
      </c>
      <c r="E36" s="157" t="s">
        <v>1234</v>
      </c>
      <c r="F36" s="158">
        <v>22.81</v>
      </c>
      <c r="G36" s="18"/>
      <c r="H36" s="21">
        <f t="shared" ref="H36:H39" si="6">ROUND(G36*F36,2)</f>
        <v>0</v>
      </c>
      <c r="I36" s="22">
        <f t="shared" ref="I36:I82" si="7">G36*(1+$C$8)</f>
        <v>0</v>
      </c>
      <c r="J36" s="18">
        <f>ROUND(I36*F36,2)</f>
        <v>0</v>
      </c>
      <c r="K36" s="1"/>
      <c r="L36" s="2"/>
      <c r="M36" s="3"/>
    </row>
    <row r="37" spans="2:13" s="4" customFormat="1" ht="42.75" x14ac:dyDescent="0.2">
      <c r="B37" s="23" t="s">
        <v>1042</v>
      </c>
      <c r="C37" s="24" t="s">
        <v>1113</v>
      </c>
      <c r="D37" s="150" t="s">
        <v>1088</v>
      </c>
      <c r="E37" s="157" t="s">
        <v>1234</v>
      </c>
      <c r="F37" s="158">
        <v>22.81</v>
      </c>
      <c r="G37" s="18"/>
      <c r="H37" s="21">
        <f t="shared" si="6"/>
        <v>0</v>
      </c>
      <c r="I37" s="22">
        <f t="shared" si="7"/>
        <v>0</v>
      </c>
      <c r="J37" s="18">
        <f>ROUND(I37*F37,2)</f>
        <v>0</v>
      </c>
      <c r="K37" s="1"/>
      <c r="L37" s="2"/>
      <c r="M37" s="3"/>
    </row>
    <row r="38" spans="2:13" s="4" customFormat="1" x14ac:dyDescent="0.2">
      <c r="B38" s="23" t="s">
        <v>1043</v>
      </c>
      <c r="C38" s="24">
        <v>85184</v>
      </c>
      <c r="D38" s="150" t="s">
        <v>1089</v>
      </c>
      <c r="E38" s="157" t="s">
        <v>1233</v>
      </c>
      <c r="F38" s="158">
        <v>425.84</v>
      </c>
      <c r="G38" s="18"/>
      <c r="H38" s="21">
        <f t="shared" si="6"/>
        <v>0</v>
      </c>
      <c r="I38" s="22">
        <f t="shared" si="7"/>
        <v>0</v>
      </c>
      <c r="J38" s="18">
        <f>ROUND(I38*F38,2)</f>
        <v>0</v>
      </c>
      <c r="K38" s="1"/>
      <c r="L38" s="2"/>
      <c r="M38" s="3"/>
    </row>
    <row r="39" spans="2:13" s="4" customFormat="1" x14ac:dyDescent="0.2">
      <c r="B39" s="23" t="s">
        <v>1044</v>
      </c>
      <c r="C39" s="24">
        <v>98504</v>
      </c>
      <c r="D39" s="150" t="s">
        <v>1090</v>
      </c>
      <c r="E39" s="157" t="s">
        <v>1233</v>
      </c>
      <c r="F39" s="158">
        <v>425.84</v>
      </c>
      <c r="G39" s="18"/>
      <c r="H39" s="21">
        <f t="shared" si="6"/>
        <v>0</v>
      </c>
      <c r="I39" s="22">
        <f t="shared" si="7"/>
        <v>0</v>
      </c>
      <c r="J39" s="18">
        <f>ROUND(I39*F39,2)</f>
        <v>0</v>
      </c>
      <c r="K39" s="1"/>
      <c r="L39" s="2"/>
      <c r="M39" s="3"/>
    </row>
    <row r="40" spans="2:13" s="4" customFormat="1" ht="28.5" x14ac:dyDescent="0.2">
      <c r="B40" s="23" t="s">
        <v>1045</v>
      </c>
      <c r="C40" s="24">
        <v>92970</v>
      </c>
      <c r="D40" s="150" t="s">
        <v>1091</v>
      </c>
      <c r="E40" s="157" t="s">
        <v>1233</v>
      </c>
      <c r="F40" s="158">
        <v>725.67</v>
      </c>
      <c r="G40" s="18"/>
      <c r="H40" s="21">
        <f t="shared" ref="H40:H60" si="8">ROUND(G40*F40,2)</f>
        <v>0</v>
      </c>
      <c r="I40" s="22">
        <f t="shared" si="7"/>
        <v>0</v>
      </c>
      <c r="J40" s="18">
        <f t="shared" ref="J40:J60" si="9">ROUND(I40*F40,2)</f>
        <v>0</v>
      </c>
      <c r="K40" s="1"/>
      <c r="L40" s="2"/>
      <c r="M40" s="3"/>
    </row>
    <row r="41" spans="2:13" s="4" customFormat="1" ht="57" x14ac:dyDescent="0.2">
      <c r="B41" s="23" t="s">
        <v>1046</v>
      </c>
      <c r="C41" s="24">
        <v>90087</v>
      </c>
      <c r="D41" s="150" t="s">
        <v>1092</v>
      </c>
      <c r="E41" s="157" t="s">
        <v>1237</v>
      </c>
      <c r="F41" s="158">
        <v>6497.66</v>
      </c>
      <c r="G41" s="18"/>
      <c r="H41" s="21">
        <f t="shared" si="8"/>
        <v>0</v>
      </c>
      <c r="I41" s="22">
        <f t="shared" si="7"/>
        <v>0</v>
      </c>
      <c r="J41" s="18">
        <f t="shared" si="9"/>
        <v>0</v>
      </c>
      <c r="K41" s="1"/>
      <c r="L41" s="2"/>
      <c r="M41" s="3"/>
    </row>
    <row r="42" spans="2:13" s="4" customFormat="1" ht="42.75" x14ac:dyDescent="0.2">
      <c r="B42" s="23" t="s">
        <v>1047</v>
      </c>
      <c r="C42" s="24" t="s">
        <v>1114</v>
      </c>
      <c r="D42" s="150" t="s">
        <v>1093</v>
      </c>
      <c r="E42" s="157" t="s">
        <v>1237</v>
      </c>
      <c r="F42" s="158">
        <f>968.03*1.3</f>
        <v>1258.4390000000001</v>
      </c>
      <c r="G42" s="18"/>
      <c r="H42" s="21">
        <f t="shared" si="8"/>
        <v>0</v>
      </c>
      <c r="I42" s="22">
        <f t="shared" si="7"/>
        <v>0</v>
      </c>
      <c r="J42" s="18">
        <f t="shared" si="9"/>
        <v>0</v>
      </c>
      <c r="K42" s="1"/>
      <c r="L42" s="2"/>
      <c r="M42" s="3"/>
    </row>
    <row r="43" spans="2:13" s="4" customFormat="1" ht="28.5" x14ac:dyDescent="0.2">
      <c r="B43" s="23" t="s">
        <v>1048</v>
      </c>
      <c r="C43" s="24">
        <v>95875</v>
      </c>
      <c r="D43" s="150" t="s">
        <v>1094</v>
      </c>
      <c r="E43" s="157" t="s">
        <v>1238</v>
      </c>
      <c r="F43" s="158">
        <f>F42*19.9</f>
        <v>25042.936099999999</v>
      </c>
      <c r="G43" s="18"/>
      <c r="H43" s="21">
        <f t="shared" si="8"/>
        <v>0</v>
      </c>
      <c r="I43" s="22">
        <f t="shared" si="7"/>
        <v>0</v>
      </c>
      <c r="J43" s="18">
        <f t="shared" si="9"/>
        <v>0</v>
      </c>
      <c r="K43" s="1"/>
      <c r="L43" s="2"/>
      <c r="M43" s="3"/>
    </row>
    <row r="44" spans="2:13" s="4" customFormat="1" ht="28.5" x14ac:dyDescent="0.2">
      <c r="B44" s="23" t="s">
        <v>1049</v>
      </c>
      <c r="C44" s="24" t="s">
        <v>1115</v>
      </c>
      <c r="D44" s="150" t="s">
        <v>1095</v>
      </c>
      <c r="E44" s="157" t="s">
        <v>1233</v>
      </c>
      <c r="F44" s="158">
        <v>380</v>
      </c>
      <c r="G44" s="18"/>
      <c r="H44" s="21">
        <f t="shared" si="8"/>
        <v>0</v>
      </c>
      <c r="I44" s="22">
        <f t="shared" si="7"/>
        <v>0</v>
      </c>
      <c r="J44" s="18">
        <f t="shared" si="9"/>
        <v>0</v>
      </c>
      <c r="K44" s="1"/>
      <c r="L44" s="2"/>
      <c r="M44" s="3"/>
    </row>
    <row r="45" spans="2:13" s="4" customFormat="1" ht="28.5" x14ac:dyDescent="0.2">
      <c r="B45" s="23" t="s">
        <v>1050</v>
      </c>
      <c r="C45" s="24">
        <v>94100</v>
      </c>
      <c r="D45" s="150" t="s">
        <v>1096</v>
      </c>
      <c r="E45" s="157" t="s">
        <v>1233</v>
      </c>
      <c r="F45" s="158">
        <v>1709.91</v>
      </c>
      <c r="G45" s="18"/>
      <c r="H45" s="21">
        <f t="shared" si="8"/>
        <v>0</v>
      </c>
      <c r="I45" s="22">
        <f t="shared" si="7"/>
        <v>0</v>
      </c>
      <c r="J45" s="18">
        <f t="shared" si="9"/>
        <v>0</v>
      </c>
      <c r="K45" s="1"/>
      <c r="L45" s="2"/>
      <c r="M45" s="3"/>
    </row>
    <row r="46" spans="2:13" s="4" customFormat="1" ht="42.75" x14ac:dyDescent="0.2">
      <c r="B46" s="23" t="s">
        <v>1051</v>
      </c>
      <c r="C46" s="24">
        <v>92809</v>
      </c>
      <c r="D46" s="150" t="s">
        <v>1097</v>
      </c>
      <c r="E46" s="157" t="s">
        <v>1234</v>
      </c>
      <c r="F46" s="158">
        <v>91</v>
      </c>
      <c r="G46" s="18"/>
      <c r="H46" s="21">
        <f t="shared" si="8"/>
        <v>0</v>
      </c>
      <c r="I46" s="22">
        <f t="shared" si="7"/>
        <v>0</v>
      </c>
      <c r="J46" s="18">
        <f t="shared" si="9"/>
        <v>0</v>
      </c>
      <c r="K46" s="1"/>
      <c r="L46" s="2"/>
      <c r="M46" s="3"/>
    </row>
    <row r="47" spans="2:13" s="4" customFormat="1" ht="28.5" x14ac:dyDescent="0.2">
      <c r="B47" s="23" t="s">
        <v>1052</v>
      </c>
      <c r="C47" s="24">
        <v>7761</v>
      </c>
      <c r="D47" s="150" t="s">
        <v>1098</v>
      </c>
      <c r="E47" s="157" t="s">
        <v>1234</v>
      </c>
      <c r="F47" s="158">
        <v>91</v>
      </c>
      <c r="G47" s="18"/>
      <c r="H47" s="21">
        <f t="shared" si="8"/>
        <v>0</v>
      </c>
      <c r="I47" s="22">
        <f t="shared" si="7"/>
        <v>0</v>
      </c>
      <c r="J47" s="18">
        <f t="shared" si="9"/>
        <v>0</v>
      </c>
      <c r="K47" s="1"/>
      <c r="L47" s="2"/>
      <c r="M47" s="3"/>
    </row>
    <row r="48" spans="2:13" s="4" customFormat="1" ht="42.75" x14ac:dyDescent="0.2">
      <c r="B48" s="23" t="s">
        <v>1053</v>
      </c>
      <c r="C48" s="24">
        <v>92811</v>
      </c>
      <c r="D48" s="150" t="s">
        <v>1099</v>
      </c>
      <c r="E48" s="157" t="s">
        <v>1234</v>
      </c>
      <c r="F48" s="158">
        <v>104</v>
      </c>
      <c r="G48" s="18"/>
      <c r="H48" s="21">
        <f t="shared" si="8"/>
        <v>0</v>
      </c>
      <c r="I48" s="22">
        <f t="shared" si="7"/>
        <v>0</v>
      </c>
      <c r="J48" s="18">
        <f t="shared" si="9"/>
        <v>0</v>
      </c>
      <c r="K48" s="1"/>
      <c r="L48" s="2"/>
      <c r="M48" s="3"/>
    </row>
    <row r="49" spans="2:13" s="4" customFormat="1" ht="28.5" x14ac:dyDescent="0.2">
      <c r="B49" s="23" t="s">
        <v>1054</v>
      </c>
      <c r="C49" s="24">
        <v>7762</v>
      </c>
      <c r="D49" s="150" t="s">
        <v>1100</v>
      </c>
      <c r="E49" s="157" t="s">
        <v>1234</v>
      </c>
      <c r="F49" s="158">
        <v>104</v>
      </c>
      <c r="G49" s="18"/>
      <c r="H49" s="21">
        <f t="shared" si="8"/>
        <v>0</v>
      </c>
      <c r="I49" s="22">
        <f t="shared" si="7"/>
        <v>0</v>
      </c>
      <c r="J49" s="18">
        <f t="shared" si="9"/>
        <v>0</v>
      </c>
      <c r="K49" s="1"/>
      <c r="L49" s="2"/>
      <c r="M49" s="3"/>
    </row>
    <row r="50" spans="2:13" s="4" customFormat="1" ht="42.75" x14ac:dyDescent="0.2">
      <c r="B50" s="23" t="s">
        <v>1055</v>
      </c>
      <c r="C50" s="24">
        <v>92813</v>
      </c>
      <c r="D50" s="150" t="s">
        <v>1101</v>
      </c>
      <c r="E50" s="157" t="s">
        <v>1234</v>
      </c>
      <c r="F50" s="158">
        <v>43</v>
      </c>
      <c r="G50" s="18"/>
      <c r="H50" s="21">
        <f t="shared" si="8"/>
        <v>0</v>
      </c>
      <c r="I50" s="22">
        <f t="shared" si="7"/>
        <v>0</v>
      </c>
      <c r="J50" s="18">
        <f t="shared" si="9"/>
        <v>0</v>
      </c>
      <c r="K50" s="1"/>
      <c r="L50" s="2"/>
      <c r="M50" s="3"/>
    </row>
    <row r="51" spans="2:13" s="4" customFormat="1" ht="28.5" x14ac:dyDescent="0.2">
      <c r="B51" s="23" t="s">
        <v>1056</v>
      </c>
      <c r="C51" s="24">
        <v>7763</v>
      </c>
      <c r="D51" s="150" t="s">
        <v>1102</v>
      </c>
      <c r="E51" s="157" t="s">
        <v>1234</v>
      </c>
      <c r="F51" s="158">
        <v>43</v>
      </c>
      <c r="G51" s="18"/>
      <c r="H51" s="21">
        <f t="shared" si="8"/>
        <v>0</v>
      </c>
      <c r="I51" s="22">
        <f t="shared" si="7"/>
        <v>0</v>
      </c>
      <c r="J51" s="18">
        <f t="shared" si="9"/>
        <v>0</v>
      </c>
      <c r="K51" s="1"/>
      <c r="L51" s="2"/>
      <c r="M51" s="3"/>
    </row>
    <row r="52" spans="2:13" s="4" customFormat="1" ht="42.75" x14ac:dyDescent="0.2">
      <c r="B52" s="23" t="s">
        <v>1057</v>
      </c>
      <c r="C52" s="24">
        <v>92817</v>
      </c>
      <c r="D52" s="150" t="s">
        <v>1103</v>
      </c>
      <c r="E52" s="157" t="s">
        <v>1234</v>
      </c>
      <c r="F52" s="158">
        <v>434</v>
      </c>
      <c r="G52" s="18"/>
      <c r="H52" s="21">
        <f t="shared" si="8"/>
        <v>0</v>
      </c>
      <c r="I52" s="22">
        <f t="shared" si="7"/>
        <v>0</v>
      </c>
      <c r="J52" s="18">
        <f t="shared" si="9"/>
        <v>0</v>
      </c>
      <c r="K52" s="1"/>
      <c r="L52" s="2"/>
      <c r="M52" s="3"/>
    </row>
    <row r="53" spans="2:13" s="4" customFormat="1" ht="28.5" x14ac:dyDescent="0.2">
      <c r="B53" s="23" t="s">
        <v>1058</v>
      </c>
      <c r="C53" s="24">
        <v>7766</v>
      </c>
      <c r="D53" s="150" t="s">
        <v>1104</v>
      </c>
      <c r="E53" s="157" t="s">
        <v>1234</v>
      </c>
      <c r="F53" s="158">
        <v>434</v>
      </c>
      <c r="G53" s="18"/>
      <c r="H53" s="21">
        <f t="shared" si="8"/>
        <v>0</v>
      </c>
      <c r="I53" s="22">
        <f t="shared" si="7"/>
        <v>0</v>
      </c>
      <c r="J53" s="18">
        <f t="shared" si="9"/>
        <v>0</v>
      </c>
      <c r="K53" s="1"/>
      <c r="L53" s="2"/>
      <c r="M53" s="3"/>
    </row>
    <row r="54" spans="2:13" s="4" customFormat="1" ht="42.75" x14ac:dyDescent="0.2">
      <c r="B54" s="23" t="s">
        <v>1059</v>
      </c>
      <c r="C54" s="24">
        <v>92819</v>
      </c>
      <c r="D54" s="150" t="s">
        <v>1105</v>
      </c>
      <c r="E54" s="157" t="s">
        <v>1234</v>
      </c>
      <c r="F54" s="158">
        <v>74</v>
      </c>
      <c r="G54" s="18"/>
      <c r="H54" s="21">
        <f t="shared" si="8"/>
        <v>0</v>
      </c>
      <c r="I54" s="22">
        <f t="shared" si="7"/>
        <v>0</v>
      </c>
      <c r="J54" s="18">
        <f t="shared" si="9"/>
        <v>0</v>
      </c>
      <c r="K54" s="1"/>
      <c r="L54" s="2"/>
      <c r="M54" s="3"/>
    </row>
    <row r="55" spans="2:13" s="4" customFormat="1" ht="28.5" x14ac:dyDescent="0.2">
      <c r="B55" s="23" t="s">
        <v>1060</v>
      </c>
      <c r="C55" s="24">
        <v>7767</v>
      </c>
      <c r="D55" s="150" t="s">
        <v>1106</v>
      </c>
      <c r="E55" s="157" t="s">
        <v>1234</v>
      </c>
      <c r="F55" s="158">
        <v>74</v>
      </c>
      <c r="G55" s="18"/>
      <c r="H55" s="21">
        <f t="shared" si="8"/>
        <v>0</v>
      </c>
      <c r="I55" s="22">
        <f t="shared" si="7"/>
        <v>0</v>
      </c>
      <c r="J55" s="18">
        <f t="shared" si="9"/>
        <v>0</v>
      </c>
      <c r="K55" s="1"/>
      <c r="L55" s="2"/>
      <c r="M55" s="3"/>
    </row>
    <row r="56" spans="2:13" s="4" customFormat="1" x14ac:dyDescent="0.2">
      <c r="B56" s="23" t="s">
        <v>1061</v>
      </c>
      <c r="C56" s="24">
        <v>319</v>
      </c>
      <c r="D56" s="150" t="s">
        <v>1107</v>
      </c>
      <c r="E56" s="157" t="s">
        <v>1237</v>
      </c>
      <c r="F56" s="158">
        <v>76.2</v>
      </c>
      <c r="G56" s="18"/>
      <c r="H56" s="21">
        <f t="shared" si="8"/>
        <v>0</v>
      </c>
      <c r="I56" s="22">
        <f t="shared" si="7"/>
        <v>0</v>
      </c>
      <c r="J56" s="18">
        <f t="shared" si="9"/>
        <v>0</v>
      </c>
      <c r="K56" s="1"/>
      <c r="L56" s="2"/>
      <c r="M56" s="3"/>
    </row>
    <row r="57" spans="2:13" s="4" customFormat="1" ht="57" x14ac:dyDescent="0.2">
      <c r="B57" s="23" t="s">
        <v>1062</v>
      </c>
      <c r="C57" s="24">
        <v>93364</v>
      </c>
      <c r="D57" s="151" t="s">
        <v>1108</v>
      </c>
      <c r="E57" s="157" t="s">
        <v>1237</v>
      </c>
      <c r="F57" s="158">
        <v>5529.63</v>
      </c>
      <c r="G57" s="18"/>
      <c r="H57" s="21">
        <f t="shared" si="8"/>
        <v>0</v>
      </c>
      <c r="I57" s="22">
        <f t="shared" si="7"/>
        <v>0</v>
      </c>
      <c r="J57" s="18">
        <f t="shared" si="9"/>
        <v>0</v>
      </c>
      <c r="K57" s="1"/>
      <c r="L57" s="2"/>
      <c r="M57" s="3"/>
    </row>
    <row r="58" spans="2:13" s="4" customFormat="1" ht="42.75" x14ac:dyDescent="0.2">
      <c r="B58" s="23" t="s">
        <v>1063</v>
      </c>
      <c r="C58" s="24">
        <v>95995</v>
      </c>
      <c r="D58" s="150" t="s">
        <v>1109</v>
      </c>
      <c r="E58" s="157" t="s">
        <v>1237</v>
      </c>
      <c r="F58" s="158">
        <v>36.28</v>
      </c>
      <c r="G58" s="18"/>
      <c r="H58" s="21">
        <f t="shared" si="8"/>
        <v>0</v>
      </c>
      <c r="I58" s="22">
        <f t="shared" si="7"/>
        <v>0</v>
      </c>
      <c r="J58" s="18">
        <f t="shared" si="9"/>
        <v>0</v>
      </c>
      <c r="K58" s="1"/>
      <c r="L58" s="2"/>
      <c r="M58" s="3"/>
    </row>
    <row r="59" spans="2:13" s="4" customFormat="1" x14ac:dyDescent="0.2">
      <c r="B59" s="23" t="s">
        <v>1064</v>
      </c>
      <c r="C59" s="24">
        <v>99063</v>
      </c>
      <c r="D59" s="150" t="s">
        <v>1110</v>
      </c>
      <c r="E59" s="157" t="s">
        <v>1234</v>
      </c>
      <c r="F59" s="158">
        <v>520</v>
      </c>
      <c r="G59" s="18"/>
      <c r="H59" s="21">
        <f t="shared" si="8"/>
        <v>0</v>
      </c>
      <c r="I59" s="22">
        <f t="shared" si="7"/>
        <v>0</v>
      </c>
      <c r="J59" s="18">
        <f t="shared" si="9"/>
        <v>0</v>
      </c>
      <c r="K59" s="1"/>
      <c r="L59" s="2"/>
      <c r="M59" s="3"/>
    </row>
    <row r="60" spans="2:13" s="4" customFormat="1" ht="28.5" x14ac:dyDescent="0.2">
      <c r="B60" s="23" t="s">
        <v>1065</v>
      </c>
      <c r="C60" s="24">
        <v>96402</v>
      </c>
      <c r="D60" s="150" t="s">
        <v>1111</v>
      </c>
      <c r="E60" s="157" t="s">
        <v>1233</v>
      </c>
      <c r="F60" s="158">
        <v>725.6</v>
      </c>
      <c r="G60" s="18"/>
      <c r="H60" s="21">
        <f t="shared" si="8"/>
        <v>0</v>
      </c>
      <c r="I60" s="22">
        <f t="shared" si="7"/>
        <v>0</v>
      </c>
      <c r="J60" s="18">
        <f t="shared" si="9"/>
        <v>0</v>
      </c>
      <c r="K60" s="1"/>
      <c r="L60" s="2"/>
      <c r="M60" s="3"/>
    </row>
    <row r="61" spans="2:13" s="4" customFormat="1" ht="15" customHeight="1" x14ac:dyDescent="0.2">
      <c r="B61" s="152" t="s">
        <v>36</v>
      </c>
      <c r="C61" s="153"/>
      <c r="D61" s="154" t="s">
        <v>1076</v>
      </c>
      <c r="E61" s="153"/>
      <c r="F61" s="19"/>
      <c r="G61" s="20"/>
      <c r="H61" s="20">
        <f>SUBTOTAL(9,H62:H71)</f>
        <v>0</v>
      </c>
      <c r="I61" s="156"/>
      <c r="J61" s="20">
        <f>SUBTOTAL(9,J62:J71)</f>
        <v>0</v>
      </c>
      <c r="K61" s="1"/>
      <c r="L61" s="2"/>
      <c r="M61" s="3"/>
    </row>
    <row r="62" spans="2:13" s="4" customFormat="1" ht="28.5" x14ac:dyDescent="0.2">
      <c r="B62" s="23" t="s">
        <v>1066</v>
      </c>
      <c r="C62" s="24" t="s">
        <v>1077</v>
      </c>
      <c r="D62" s="150" t="s">
        <v>1080</v>
      </c>
      <c r="E62" s="157" t="s">
        <v>1233</v>
      </c>
      <c r="F62" s="158">
        <v>80.489999999999995</v>
      </c>
      <c r="G62" s="18"/>
      <c r="H62" s="21">
        <f t="shared" ref="H62:H71" si="10">ROUND(G62*F62,2)</f>
        <v>0</v>
      </c>
      <c r="I62" s="22">
        <f t="shared" si="7"/>
        <v>0</v>
      </c>
      <c r="J62" s="18">
        <f t="shared" ref="J62:J71" si="11">ROUND(I62*F62,2)</f>
        <v>0</v>
      </c>
      <c r="K62" s="1"/>
      <c r="L62" s="2"/>
      <c r="M62" s="3"/>
    </row>
    <row r="63" spans="2:13" s="4" customFormat="1" ht="28.5" x14ac:dyDescent="0.2">
      <c r="B63" s="23" t="s">
        <v>1067</v>
      </c>
      <c r="C63" s="24">
        <v>94972</v>
      </c>
      <c r="D63" s="150" t="s">
        <v>1128</v>
      </c>
      <c r="E63" s="157" t="s">
        <v>1237</v>
      </c>
      <c r="F63" s="158">
        <v>9.4700000000000006</v>
      </c>
      <c r="G63" s="18"/>
      <c r="H63" s="21">
        <f t="shared" si="10"/>
        <v>0</v>
      </c>
      <c r="I63" s="22">
        <f t="shared" si="7"/>
        <v>0</v>
      </c>
      <c r="J63" s="18">
        <f t="shared" si="11"/>
        <v>0</v>
      </c>
      <c r="K63" s="1"/>
      <c r="L63" s="2"/>
      <c r="M63" s="3"/>
    </row>
    <row r="64" spans="2:13" s="4" customFormat="1" ht="28.5" x14ac:dyDescent="0.2">
      <c r="B64" s="23" t="s">
        <v>1068</v>
      </c>
      <c r="C64" s="24">
        <v>92801</v>
      </c>
      <c r="D64" s="150" t="s">
        <v>1081</v>
      </c>
      <c r="E64" s="157" t="s">
        <v>1239</v>
      </c>
      <c r="F64" s="158">
        <v>286.60000000000002</v>
      </c>
      <c r="G64" s="18"/>
      <c r="H64" s="21">
        <f t="shared" si="10"/>
        <v>0</v>
      </c>
      <c r="I64" s="22">
        <f t="shared" si="7"/>
        <v>0</v>
      </c>
      <c r="J64" s="18">
        <f t="shared" si="11"/>
        <v>0</v>
      </c>
      <c r="K64" s="1"/>
      <c r="L64" s="2"/>
      <c r="M64" s="3"/>
    </row>
    <row r="65" spans="2:13" s="4" customFormat="1" ht="28.5" x14ac:dyDescent="0.2">
      <c r="B65" s="23" t="s">
        <v>1069</v>
      </c>
      <c r="C65" s="24">
        <v>92802</v>
      </c>
      <c r="D65" s="150" t="s">
        <v>1082</v>
      </c>
      <c r="E65" s="157" t="s">
        <v>1239</v>
      </c>
      <c r="F65" s="158">
        <v>342.8</v>
      </c>
      <c r="G65" s="18"/>
      <c r="H65" s="21">
        <f t="shared" si="10"/>
        <v>0</v>
      </c>
      <c r="I65" s="22">
        <f t="shared" si="7"/>
        <v>0</v>
      </c>
      <c r="J65" s="18">
        <f t="shared" si="11"/>
        <v>0</v>
      </c>
      <c r="K65" s="1"/>
      <c r="L65" s="2"/>
      <c r="M65" s="3"/>
    </row>
    <row r="66" spans="2:13" s="4" customFormat="1" ht="28.5" x14ac:dyDescent="0.2">
      <c r="B66" s="23" t="s">
        <v>1070</v>
      </c>
      <c r="C66" s="24">
        <v>92803</v>
      </c>
      <c r="D66" s="150" t="s">
        <v>1083</v>
      </c>
      <c r="E66" s="157" t="s">
        <v>1239</v>
      </c>
      <c r="F66" s="158">
        <v>507.5</v>
      </c>
      <c r="G66" s="18"/>
      <c r="H66" s="21">
        <f t="shared" si="10"/>
        <v>0</v>
      </c>
      <c r="I66" s="22">
        <f t="shared" si="7"/>
        <v>0</v>
      </c>
      <c r="J66" s="18">
        <f t="shared" si="11"/>
        <v>0</v>
      </c>
      <c r="K66" s="1"/>
      <c r="L66" s="2"/>
      <c r="M66" s="3"/>
    </row>
    <row r="67" spans="2:13" s="4" customFormat="1" ht="28.5" x14ac:dyDescent="0.2">
      <c r="B67" s="23" t="s">
        <v>1071</v>
      </c>
      <c r="C67" s="24">
        <v>92804</v>
      </c>
      <c r="D67" s="150" t="s">
        <v>1084</v>
      </c>
      <c r="E67" s="157" t="s">
        <v>1239</v>
      </c>
      <c r="F67" s="158">
        <v>180.7</v>
      </c>
      <c r="G67" s="18"/>
      <c r="H67" s="21">
        <f t="shared" si="10"/>
        <v>0</v>
      </c>
      <c r="I67" s="22">
        <f t="shared" si="7"/>
        <v>0</v>
      </c>
      <c r="J67" s="18">
        <f t="shared" si="11"/>
        <v>0</v>
      </c>
      <c r="K67" s="1"/>
      <c r="L67" s="2"/>
      <c r="M67" s="3"/>
    </row>
    <row r="68" spans="2:13" s="4" customFormat="1" ht="28.5" x14ac:dyDescent="0.2">
      <c r="B68" s="23" t="s">
        <v>1072</v>
      </c>
      <c r="C68" s="24">
        <v>92805</v>
      </c>
      <c r="D68" s="150" t="s">
        <v>1132</v>
      </c>
      <c r="E68" s="157" t="s">
        <v>1239</v>
      </c>
      <c r="F68" s="158">
        <v>151.80000000000001</v>
      </c>
      <c r="G68" s="18"/>
      <c r="H68" s="21">
        <f t="shared" si="10"/>
        <v>0</v>
      </c>
      <c r="I68" s="22">
        <f t="shared" si="7"/>
        <v>0</v>
      </c>
      <c r="J68" s="18">
        <f t="shared" si="11"/>
        <v>0</v>
      </c>
      <c r="K68" s="1"/>
      <c r="L68" s="2"/>
      <c r="M68" s="3"/>
    </row>
    <row r="69" spans="2:13" s="4" customFormat="1" ht="28.5" x14ac:dyDescent="0.2">
      <c r="B69" s="23" t="s">
        <v>1073</v>
      </c>
      <c r="C69" s="24">
        <v>92800</v>
      </c>
      <c r="D69" s="150" t="s">
        <v>1085</v>
      </c>
      <c r="E69" s="157" t="s">
        <v>1239</v>
      </c>
      <c r="F69" s="158">
        <v>34.9</v>
      </c>
      <c r="G69" s="18"/>
      <c r="H69" s="21">
        <f t="shared" si="10"/>
        <v>0</v>
      </c>
      <c r="I69" s="22">
        <f t="shared" si="7"/>
        <v>0</v>
      </c>
      <c r="J69" s="18">
        <f t="shared" si="11"/>
        <v>0</v>
      </c>
      <c r="K69" s="1"/>
      <c r="L69" s="2"/>
      <c r="M69" s="3"/>
    </row>
    <row r="70" spans="2:13" s="4" customFormat="1" x14ac:dyDescent="0.2">
      <c r="B70" s="23" t="s">
        <v>1074</v>
      </c>
      <c r="C70" s="24" t="s">
        <v>1078</v>
      </c>
      <c r="D70" s="150" t="s">
        <v>1079</v>
      </c>
      <c r="E70" s="157" t="s">
        <v>13</v>
      </c>
      <c r="F70" s="158">
        <v>1</v>
      </c>
      <c r="G70" s="18"/>
      <c r="H70" s="21">
        <f t="shared" si="10"/>
        <v>0</v>
      </c>
      <c r="I70" s="22">
        <f t="shared" si="7"/>
        <v>0</v>
      </c>
      <c r="J70" s="18">
        <f t="shared" si="11"/>
        <v>0</v>
      </c>
      <c r="K70" s="1"/>
      <c r="L70" s="2"/>
      <c r="M70" s="3"/>
    </row>
    <row r="71" spans="2:13" s="4" customFormat="1" ht="28.5" x14ac:dyDescent="0.2">
      <c r="B71" s="23" t="s">
        <v>1075</v>
      </c>
      <c r="C71" s="24">
        <v>73665</v>
      </c>
      <c r="D71" s="150" t="s">
        <v>1086</v>
      </c>
      <c r="E71" s="157" t="s">
        <v>1234</v>
      </c>
      <c r="F71" s="158">
        <v>3.8</v>
      </c>
      <c r="G71" s="18"/>
      <c r="H71" s="21">
        <f t="shared" si="10"/>
        <v>0</v>
      </c>
      <c r="I71" s="22">
        <f t="shared" si="7"/>
        <v>0</v>
      </c>
      <c r="J71" s="18">
        <f t="shared" si="11"/>
        <v>0</v>
      </c>
      <c r="K71" s="1"/>
      <c r="L71" s="2"/>
      <c r="M71" s="3"/>
    </row>
    <row r="72" spans="2:13" s="4" customFormat="1" ht="15" customHeight="1" x14ac:dyDescent="0.2">
      <c r="B72" s="152" t="s">
        <v>37</v>
      </c>
      <c r="C72" s="153"/>
      <c r="D72" s="154" t="s">
        <v>1117</v>
      </c>
      <c r="E72" s="153"/>
      <c r="F72" s="19"/>
      <c r="G72" s="20"/>
      <c r="H72" s="20">
        <f>SUBTOTAL(9,H73:H82)</f>
        <v>0</v>
      </c>
      <c r="I72" s="156"/>
      <c r="J72" s="20">
        <f>SUBTOTAL(9,J73:J82)</f>
        <v>0</v>
      </c>
      <c r="K72" s="1"/>
      <c r="L72" s="2"/>
      <c r="M72" s="3"/>
    </row>
    <row r="73" spans="2:13" s="4" customFormat="1" ht="28.5" x14ac:dyDescent="0.2">
      <c r="B73" s="23" t="s">
        <v>1118</v>
      </c>
      <c r="C73" s="24" t="s">
        <v>1077</v>
      </c>
      <c r="D73" s="150" t="s">
        <v>1080</v>
      </c>
      <c r="E73" s="157" t="s">
        <v>1233</v>
      </c>
      <c r="F73" s="158">
        <v>1140.32</v>
      </c>
      <c r="G73" s="18"/>
      <c r="H73" s="21">
        <f t="shared" ref="H73:H82" si="12">ROUND(G73*F73,2)</f>
        <v>0</v>
      </c>
      <c r="I73" s="22">
        <f t="shared" si="7"/>
        <v>0</v>
      </c>
      <c r="J73" s="18">
        <f t="shared" ref="J73:J82" si="13">ROUND(I73*F73,2)</f>
        <v>0</v>
      </c>
      <c r="K73" s="1"/>
      <c r="L73" s="2"/>
      <c r="M73" s="3"/>
    </row>
    <row r="74" spans="2:13" s="4" customFormat="1" ht="28.5" x14ac:dyDescent="0.2">
      <c r="B74" s="23" t="s">
        <v>1119</v>
      </c>
      <c r="C74" s="24">
        <v>94971</v>
      </c>
      <c r="D74" s="150" t="s">
        <v>1129</v>
      </c>
      <c r="E74" s="157" t="s">
        <v>1237</v>
      </c>
      <c r="F74" s="158">
        <v>108.16</v>
      </c>
      <c r="G74" s="18"/>
      <c r="H74" s="21">
        <f t="shared" si="12"/>
        <v>0</v>
      </c>
      <c r="I74" s="22">
        <f t="shared" si="7"/>
        <v>0</v>
      </c>
      <c r="J74" s="18">
        <f t="shared" si="13"/>
        <v>0</v>
      </c>
      <c r="K74" s="1"/>
      <c r="L74" s="2"/>
      <c r="M74" s="3"/>
    </row>
    <row r="75" spans="2:13" s="4" customFormat="1" ht="28.5" x14ac:dyDescent="0.2">
      <c r="B75" s="23" t="s">
        <v>1120</v>
      </c>
      <c r="C75" s="24">
        <v>92801</v>
      </c>
      <c r="D75" s="150" t="s">
        <v>1081</v>
      </c>
      <c r="E75" s="157" t="s">
        <v>1239</v>
      </c>
      <c r="F75" s="158">
        <v>4731.2</v>
      </c>
      <c r="G75" s="18"/>
      <c r="H75" s="21">
        <f t="shared" si="12"/>
        <v>0</v>
      </c>
      <c r="I75" s="22">
        <f t="shared" si="7"/>
        <v>0</v>
      </c>
      <c r="J75" s="18">
        <f t="shared" si="13"/>
        <v>0</v>
      </c>
      <c r="K75" s="1"/>
      <c r="L75" s="2"/>
      <c r="M75" s="3"/>
    </row>
    <row r="76" spans="2:13" s="4" customFormat="1" ht="28.5" x14ac:dyDescent="0.2">
      <c r="B76" s="23" t="s">
        <v>1121</v>
      </c>
      <c r="C76" s="24">
        <v>92802</v>
      </c>
      <c r="D76" s="150" t="s">
        <v>1082</v>
      </c>
      <c r="E76" s="157" t="s">
        <v>1239</v>
      </c>
      <c r="F76" s="158">
        <v>1715.2</v>
      </c>
      <c r="G76" s="18"/>
      <c r="H76" s="21">
        <f t="shared" si="12"/>
        <v>0</v>
      </c>
      <c r="I76" s="22">
        <f t="shared" si="7"/>
        <v>0</v>
      </c>
      <c r="J76" s="18">
        <f t="shared" si="13"/>
        <v>0</v>
      </c>
      <c r="K76" s="1"/>
      <c r="L76" s="2"/>
      <c r="M76" s="3"/>
    </row>
    <row r="77" spans="2:13" s="4" customFormat="1" ht="28.5" x14ac:dyDescent="0.2">
      <c r="B77" s="23" t="s">
        <v>1122</v>
      </c>
      <c r="C77" s="24">
        <v>92803</v>
      </c>
      <c r="D77" s="150" t="s">
        <v>1083</v>
      </c>
      <c r="E77" s="157" t="s">
        <v>1239</v>
      </c>
      <c r="F77" s="158">
        <v>8588.8799999999992</v>
      </c>
      <c r="G77" s="18"/>
      <c r="H77" s="21">
        <f t="shared" si="12"/>
        <v>0</v>
      </c>
      <c r="I77" s="22">
        <f t="shared" si="7"/>
        <v>0</v>
      </c>
      <c r="J77" s="18">
        <f t="shared" si="13"/>
        <v>0</v>
      </c>
      <c r="K77" s="1"/>
      <c r="L77" s="2"/>
      <c r="M77" s="3"/>
    </row>
    <row r="78" spans="2:13" s="4" customFormat="1" ht="28.5" x14ac:dyDescent="0.2">
      <c r="B78" s="23" t="s">
        <v>1123</v>
      </c>
      <c r="C78" s="24">
        <v>92804</v>
      </c>
      <c r="D78" s="150" t="s">
        <v>1084</v>
      </c>
      <c r="E78" s="157" t="s">
        <v>1239</v>
      </c>
      <c r="F78" s="158">
        <v>2030.4</v>
      </c>
      <c r="G78" s="18"/>
      <c r="H78" s="21">
        <f t="shared" si="12"/>
        <v>0</v>
      </c>
      <c r="I78" s="22">
        <f t="shared" si="7"/>
        <v>0</v>
      </c>
      <c r="J78" s="18">
        <f t="shared" si="13"/>
        <v>0</v>
      </c>
      <c r="K78" s="1"/>
      <c r="L78" s="2"/>
      <c r="M78" s="3"/>
    </row>
    <row r="79" spans="2:13" s="4" customFormat="1" ht="28.5" x14ac:dyDescent="0.2">
      <c r="B79" s="23" t="s">
        <v>1124</v>
      </c>
      <c r="C79" s="24">
        <v>92805</v>
      </c>
      <c r="D79" s="150" t="s">
        <v>1130</v>
      </c>
      <c r="E79" s="157" t="s">
        <v>1239</v>
      </c>
      <c r="F79" s="158">
        <v>1209.5999999999999</v>
      </c>
      <c r="G79" s="18"/>
      <c r="H79" s="21">
        <f t="shared" si="12"/>
        <v>0</v>
      </c>
      <c r="I79" s="22">
        <f t="shared" si="7"/>
        <v>0</v>
      </c>
      <c r="J79" s="18">
        <f t="shared" si="13"/>
        <v>0</v>
      </c>
      <c r="K79" s="1"/>
      <c r="L79" s="2"/>
      <c r="M79" s="3"/>
    </row>
    <row r="80" spans="2:13" s="4" customFormat="1" ht="28.5" x14ac:dyDescent="0.2">
      <c r="B80" s="23" t="s">
        <v>1125</v>
      </c>
      <c r="C80" s="24">
        <v>92800</v>
      </c>
      <c r="D80" s="150" t="s">
        <v>1085</v>
      </c>
      <c r="E80" s="157" t="s">
        <v>1239</v>
      </c>
      <c r="F80" s="158">
        <v>416</v>
      </c>
      <c r="G80" s="18"/>
      <c r="H80" s="21">
        <f t="shared" si="12"/>
        <v>0</v>
      </c>
      <c r="I80" s="22">
        <f t="shared" si="7"/>
        <v>0</v>
      </c>
      <c r="J80" s="18">
        <f t="shared" si="13"/>
        <v>0</v>
      </c>
      <c r="K80" s="1"/>
      <c r="L80" s="2"/>
      <c r="M80" s="3"/>
    </row>
    <row r="81" spans="2:13" s="4" customFormat="1" x14ac:dyDescent="0.2">
      <c r="B81" s="23" t="s">
        <v>1126</v>
      </c>
      <c r="C81" s="24" t="s">
        <v>1078</v>
      </c>
      <c r="D81" s="150" t="s">
        <v>1079</v>
      </c>
      <c r="E81" s="157" t="s">
        <v>13</v>
      </c>
      <c r="F81" s="158">
        <v>16</v>
      </c>
      <c r="G81" s="18"/>
      <c r="H81" s="21">
        <f t="shared" si="12"/>
        <v>0</v>
      </c>
      <c r="I81" s="22">
        <f t="shared" si="7"/>
        <v>0</v>
      </c>
      <c r="J81" s="18">
        <f t="shared" si="13"/>
        <v>0</v>
      </c>
      <c r="K81" s="1"/>
      <c r="L81" s="2"/>
      <c r="M81" s="3"/>
    </row>
    <row r="82" spans="2:13" s="4" customFormat="1" ht="28.5" x14ac:dyDescent="0.2">
      <c r="B82" s="23" t="s">
        <v>1127</v>
      </c>
      <c r="C82" s="24">
        <v>73665</v>
      </c>
      <c r="D82" s="150" t="s">
        <v>1131</v>
      </c>
      <c r="E82" s="157" t="s">
        <v>1234</v>
      </c>
      <c r="F82" s="158">
        <v>60.8</v>
      </c>
      <c r="G82" s="18"/>
      <c r="H82" s="21">
        <f t="shared" si="12"/>
        <v>0</v>
      </c>
      <c r="I82" s="22">
        <f t="shared" si="7"/>
        <v>0</v>
      </c>
      <c r="J82" s="18">
        <f t="shared" si="13"/>
        <v>0</v>
      </c>
      <c r="K82" s="1"/>
      <c r="L82" s="2"/>
      <c r="M82" s="3"/>
    </row>
    <row r="83" spans="2:13" s="4" customFormat="1" ht="15" customHeight="1" x14ac:dyDescent="0.2">
      <c r="B83" s="23">
        <v>6</v>
      </c>
      <c r="C83" s="24"/>
      <c r="D83" s="25" t="s">
        <v>1133</v>
      </c>
      <c r="E83" s="24"/>
      <c r="F83" s="19"/>
      <c r="G83" s="20"/>
      <c r="H83" s="13">
        <f>H84+H111</f>
        <v>0</v>
      </c>
      <c r="I83" s="14"/>
      <c r="J83" s="13">
        <f>J84+J111</f>
        <v>0</v>
      </c>
      <c r="K83" s="1"/>
      <c r="L83" s="2"/>
      <c r="M83" s="3"/>
    </row>
    <row r="84" spans="2:13" s="4" customFormat="1" ht="15" customHeight="1" x14ac:dyDescent="0.2">
      <c r="B84" s="152" t="s">
        <v>38</v>
      </c>
      <c r="C84" s="153"/>
      <c r="D84" s="154" t="s">
        <v>1134</v>
      </c>
      <c r="E84" s="153"/>
      <c r="F84" s="19"/>
      <c r="G84" s="20"/>
      <c r="H84" s="20">
        <f>SUBTOTAL(9,H85:H110)</f>
        <v>0</v>
      </c>
      <c r="I84" s="156"/>
      <c r="J84" s="20">
        <f>SUBTOTAL(9,J85:J110)</f>
        <v>0</v>
      </c>
      <c r="K84" s="1"/>
      <c r="L84" s="2"/>
      <c r="M84" s="3"/>
    </row>
    <row r="85" spans="2:13" s="4" customFormat="1" ht="28.5" x14ac:dyDescent="0.2">
      <c r="B85" s="23" t="s">
        <v>1135</v>
      </c>
      <c r="C85" s="24">
        <v>94971</v>
      </c>
      <c r="D85" s="150" t="s">
        <v>1129</v>
      </c>
      <c r="E85" s="157" t="s">
        <v>1237</v>
      </c>
      <c r="F85" s="158">
        <v>1.66</v>
      </c>
      <c r="G85" s="18"/>
      <c r="H85" s="21">
        <f t="shared" ref="H85:H87" si="14">ROUND(G85*F85,2)</f>
        <v>0</v>
      </c>
      <c r="I85" s="22">
        <f t="shared" ref="I85:I137" si="15">G85*(1+$C$8)</f>
        <v>0</v>
      </c>
      <c r="J85" s="18">
        <f>ROUND(I85*F85,2)</f>
        <v>0</v>
      </c>
      <c r="K85" s="1"/>
      <c r="L85" s="2"/>
      <c r="M85" s="3"/>
    </row>
    <row r="86" spans="2:13" s="4" customFormat="1" ht="28.5" x14ac:dyDescent="0.2">
      <c r="B86" s="23" t="s">
        <v>1136</v>
      </c>
      <c r="C86" s="24">
        <v>94972</v>
      </c>
      <c r="D86" s="150" t="s">
        <v>1192</v>
      </c>
      <c r="E86" s="157" t="s">
        <v>1237</v>
      </c>
      <c r="F86" s="158">
        <v>16.21</v>
      </c>
      <c r="G86" s="18"/>
      <c r="H86" s="21">
        <f t="shared" si="14"/>
        <v>0</v>
      </c>
      <c r="I86" s="22">
        <f t="shared" si="15"/>
        <v>0</v>
      </c>
      <c r="J86" s="18">
        <f>ROUND(I86*F86,2)</f>
        <v>0</v>
      </c>
      <c r="K86" s="1"/>
      <c r="L86" s="2"/>
      <c r="M86" s="3"/>
    </row>
    <row r="87" spans="2:13" s="4" customFormat="1" ht="28.5" x14ac:dyDescent="0.2">
      <c r="B87" s="23" t="s">
        <v>1137</v>
      </c>
      <c r="C87" s="24" t="s">
        <v>1077</v>
      </c>
      <c r="D87" s="150" t="s">
        <v>1080</v>
      </c>
      <c r="E87" s="157" t="s">
        <v>1233</v>
      </c>
      <c r="F87" s="158">
        <v>158.78</v>
      </c>
      <c r="G87" s="18"/>
      <c r="H87" s="21">
        <f t="shared" si="14"/>
        <v>0</v>
      </c>
      <c r="I87" s="22">
        <f t="shared" si="15"/>
        <v>0</v>
      </c>
      <c r="J87" s="18">
        <f>ROUND(I87*F87,2)</f>
        <v>0</v>
      </c>
      <c r="K87" s="1"/>
      <c r="L87" s="2"/>
      <c r="M87" s="3"/>
    </row>
    <row r="88" spans="2:13" s="4" customFormat="1" ht="15" customHeight="1" x14ac:dyDescent="0.2">
      <c r="B88" s="23" t="s">
        <v>1138</v>
      </c>
      <c r="C88" s="24" t="s">
        <v>1187</v>
      </c>
      <c r="D88" s="150" t="s">
        <v>1193</v>
      </c>
      <c r="E88" s="157" t="s">
        <v>1233</v>
      </c>
      <c r="F88" s="158">
        <v>56.76</v>
      </c>
      <c r="G88" s="18"/>
      <c r="H88" s="21">
        <f t="shared" ref="H88:H110" si="16">ROUND(G88*F88,2)</f>
        <v>0</v>
      </c>
      <c r="I88" s="22">
        <f t="shared" si="15"/>
        <v>0</v>
      </c>
      <c r="J88" s="18">
        <f t="shared" ref="J88:J110" si="17">ROUND(I88*F88,2)</f>
        <v>0</v>
      </c>
      <c r="K88" s="1"/>
      <c r="L88" s="2"/>
      <c r="M88" s="3"/>
    </row>
    <row r="89" spans="2:13" s="4" customFormat="1" x14ac:dyDescent="0.2">
      <c r="B89" s="23" t="s">
        <v>1139</v>
      </c>
      <c r="C89" s="24" t="s">
        <v>1188</v>
      </c>
      <c r="D89" s="150" t="s">
        <v>1194</v>
      </c>
      <c r="E89" s="157" t="s">
        <v>1232</v>
      </c>
      <c r="F89" s="158">
        <v>56</v>
      </c>
      <c r="G89" s="18"/>
      <c r="H89" s="21">
        <f t="shared" si="16"/>
        <v>0</v>
      </c>
      <c r="I89" s="22">
        <f t="shared" si="15"/>
        <v>0</v>
      </c>
      <c r="J89" s="18">
        <f t="shared" si="17"/>
        <v>0</v>
      </c>
      <c r="K89" s="1"/>
      <c r="L89" s="2"/>
      <c r="M89" s="3"/>
    </row>
    <row r="90" spans="2:13" s="4" customFormat="1" ht="57" x14ac:dyDescent="0.2">
      <c r="B90" s="23" t="s">
        <v>1140</v>
      </c>
      <c r="C90" s="24">
        <v>93364</v>
      </c>
      <c r="D90" s="151" t="s">
        <v>1195</v>
      </c>
      <c r="E90" s="157" t="s">
        <v>1237</v>
      </c>
      <c r="F90" s="158">
        <v>3.27</v>
      </c>
      <c r="G90" s="18"/>
      <c r="H90" s="21">
        <f t="shared" si="16"/>
        <v>0</v>
      </c>
      <c r="I90" s="22">
        <f t="shared" si="15"/>
        <v>0</v>
      </c>
      <c r="J90" s="18">
        <f t="shared" si="17"/>
        <v>0</v>
      </c>
      <c r="K90" s="1"/>
      <c r="L90" s="2"/>
      <c r="M90" s="3"/>
    </row>
    <row r="91" spans="2:13" s="4" customFormat="1" ht="28.5" x14ac:dyDescent="0.2">
      <c r="B91" s="23" t="s">
        <v>1141</v>
      </c>
      <c r="C91" s="24">
        <v>99059</v>
      </c>
      <c r="D91" s="150" t="s">
        <v>1196</v>
      </c>
      <c r="E91" s="157" t="s">
        <v>1234</v>
      </c>
      <c r="F91" s="158">
        <v>250</v>
      </c>
      <c r="G91" s="18"/>
      <c r="H91" s="21">
        <f t="shared" si="16"/>
        <v>0</v>
      </c>
      <c r="I91" s="22">
        <f t="shared" si="15"/>
        <v>0</v>
      </c>
      <c r="J91" s="18">
        <f t="shared" si="17"/>
        <v>0</v>
      </c>
      <c r="K91" s="1"/>
      <c r="L91" s="2"/>
      <c r="M91" s="3"/>
    </row>
    <row r="92" spans="2:13" s="4" customFormat="1" ht="28.5" x14ac:dyDescent="0.2">
      <c r="B92" s="23" t="s">
        <v>1142</v>
      </c>
      <c r="C92" s="24">
        <v>92801</v>
      </c>
      <c r="D92" s="150" t="s">
        <v>1081</v>
      </c>
      <c r="E92" s="157" t="s">
        <v>1239</v>
      </c>
      <c r="F92" s="158">
        <v>324.60000000000002</v>
      </c>
      <c r="G92" s="18"/>
      <c r="H92" s="21">
        <f t="shared" si="16"/>
        <v>0</v>
      </c>
      <c r="I92" s="22">
        <f t="shared" si="15"/>
        <v>0</v>
      </c>
      <c r="J92" s="18">
        <f t="shared" si="17"/>
        <v>0</v>
      </c>
      <c r="K92" s="1"/>
      <c r="L92" s="2"/>
      <c r="M92" s="3"/>
    </row>
    <row r="93" spans="2:13" s="4" customFormat="1" ht="28.5" x14ac:dyDescent="0.2">
      <c r="B93" s="23" t="s">
        <v>1143</v>
      </c>
      <c r="C93" s="24">
        <v>92802</v>
      </c>
      <c r="D93" s="150" t="s">
        <v>1082</v>
      </c>
      <c r="E93" s="157" t="s">
        <v>1239</v>
      </c>
      <c r="F93" s="158">
        <v>851.9</v>
      </c>
      <c r="G93" s="18"/>
      <c r="H93" s="21">
        <f t="shared" si="16"/>
        <v>0</v>
      </c>
      <c r="I93" s="22">
        <f t="shared" si="15"/>
        <v>0</v>
      </c>
      <c r="J93" s="18">
        <f t="shared" si="17"/>
        <v>0</v>
      </c>
      <c r="K93" s="1"/>
      <c r="L93" s="2"/>
      <c r="M93" s="3"/>
    </row>
    <row r="94" spans="2:13" s="4" customFormat="1" ht="28.5" x14ac:dyDescent="0.2">
      <c r="B94" s="23" t="s">
        <v>1144</v>
      </c>
      <c r="C94" s="24">
        <v>92803</v>
      </c>
      <c r="D94" s="150" t="s">
        <v>1083</v>
      </c>
      <c r="E94" s="157" t="s">
        <v>1239</v>
      </c>
      <c r="F94" s="158">
        <v>556.20000000000005</v>
      </c>
      <c r="G94" s="18"/>
      <c r="H94" s="21">
        <f t="shared" si="16"/>
        <v>0</v>
      </c>
      <c r="I94" s="22">
        <f t="shared" si="15"/>
        <v>0</v>
      </c>
      <c r="J94" s="18">
        <f t="shared" si="17"/>
        <v>0</v>
      </c>
      <c r="K94" s="1"/>
      <c r="L94" s="2"/>
      <c r="M94" s="3"/>
    </row>
    <row r="95" spans="2:13" s="4" customFormat="1" ht="28.5" x14ac:dyDescent="0.2">
      <c r="B95" s="23" t="s">
        <v>1145</v>
      </c>
      <c r="C95" s="24">
        <v>92804</v>
      </c>
      <c r="D95" s="150" t="s">
        <v>1084</v>
      </c>
      <c r="E95" s="157" t="s">
        <v>1239</v>
      </c>
      <c r="F95" s="158">
        <v>171.2</v>
      </c>
      <c r="G95" s="18"/>
      <c r="H95" s="21">
        <f t="shared" si="16"/>
        <v>0</v>
      </c>
      <c r="I95" s="22">
        <f t="shared" si="15"/>
        <v>0</v>
      </c>
      <c r="J95" s="18">
        <f t="shared" si="17"/>
        <v>0</v>
      </c>
      <c r="K95" s="1"/>
      <c r="L95" s="2"/>
      <c r="M95" s="3"/>
    </row>
    <row r="96" spans="2:13" s="4" customFormat="1" ht="28.5" x14ac:dyDescent="0.2">
      <c r="B96" s="23" t="s">
        <v>1146</v>
      </c>
      <c r="C96" s="24">
        <v>92805</v>
      </c>
      <c r="D96" s="150" t="s">
        <v>1130</v>
      </c>
      <c r="E96" s="157" t="s">
        <v>1239</v>
      </c>
      <c r="F96" s="158">
        <v>668.6</v>
      </c>
      <c r="G96" s="18"/>
      <c r="H96" s="21">
        <f t="shared" si="16"/>
        <v>0</v>
      </c>
      <c r="I96" s="22">
        <f t="shared" si="15"/>
        <v>0</v>
      </c>
      <c r="J96" s="18">
        <f t="shared" si="17"/>
        <v>0</v>
      </c>
      <c r="K96" s="1"/>
      <c r="L96" s="2"/>
      <c r="M96" s="3"/>
    </row>
    <row r="97" spans="2:13" s="4" customFormat="1" ht="28.5" x14ac:dyDescent="0.2">
      <c r="B97" s="23" t="s">
        <v>1147</v>
      </c>
      <c r="C97" s="24">
        <v>92806</v>
      </c>
      <c r="D97" s="150" t="s">
        <v>1197</v>
      </c>
      <c r="E97" s="157" t="s">
        <v>1239</v>
      </c>
      <c r="F97" s="158">
        <v>547.70000000000005</v>
      </c>
      <c r="G97" s="18"/>
      <c r="H97" s="21">
        <f t="shared" si="16"/>
        <v>0</v>
      </c>
      <c r="I97" s="22">
        <f t="shared" si="15"/>
        <v>0</v>
      </c>
      <c r="J97" s="18">
        <f t="shared" si="17"/>
        <v>0</v>
      </c>
      <c r="K97" s="1"/>
      <c r="L97" s="2"/>
      <c r="M97" s="3"/>
    </row>
    <row r="98" spans="2:13" s="4" customFormat="1" x14ac:dyDescent="0.2">
      <c r="B98" s="23" t="s">
        <v>1148</v>
      </c>
      <c r="C98" s="24" t="s">
        <v>1189</v>
      </c>
      <c r="D98" s="150" t="s">
        <v>1198</v>
      </c>
      <c r="E98" s="157" t="s">
        <v>1239</v>
      </c>
      <c r="F98" s="158">
        <v>327.39999999999998</v>
      </c>
      <c r="G98" s="18"/>
      <c r="H98" s="21">
        <f t="shared" si="16"/>
        <v>0</v>
      </c>
      <c r="I98" s="22">
        <f t="shared" si="15"/>
        <v>0</v>
      </c>
      <c r="J98" s="18">
        <f t="shared" si="17"/>
        <v>0</v>
      </c>
      <c r="K98" s="1"/>
      <c r="L98" s="2"/>
      <c r="M98" s="3"/>
    </row>
    <row r="99" spans="2:13" s="4" customFormat="1" x14ac:dyDescent="0.2">
      <c r="B99" s="23" t="s">
        <v>1149</v>
      </c>
      <c r="C99" s="24">
        <v>34460</v>
      </c>
      <c r="D99" s="150" t="s">
        <v>1199</v>
      </c>
      <c r="E99" s="157" t="s">
        <v>1239</v>
      </c>
      <c r="F99" s="158">
        <v>105.9</v>
      </c>
      <c r="G99" s="18"/>
      <c r="H99" s="21">
        <f t="shared" si="16"/>
        <v>0</v>
      </c>
      <c r="I99" s="22">
        <f t="shared" si="15"/>
        <v>0</v>
      </c>
      <c r="J99" s="18">
        <f t="shared" si="17"/>
        <v>0</v>
      </c>
      <c r="K99" s="1"/>
      <c r="L99" s="2"/>
      <c r="M99" s="3"/>
    </row>
    <row r="100" spans="2:13" s="4" customFormat="1" ht="28.5" x14ac:dyDescent="0.2">
      <c r="B100" s="23" t="s">
        <v>1150</v>
      </c>
      <c r="C100" s="24">
        <v>92800</v>
      </c>
      <c r="D100" s="150" t="s">
        <v>1085</v>
      </c>
      <c r="E100" s="157" t="s">
        <v>1239</v>
      </c>
      <c r="F100" s="158">
        <v>115.9</v>
      </c>
      <c r="G100" s="18"/>
      <c r="H100" s="21">
        <f t="shared" si="16"/>
        <v>0</v>
      </c>
      <c r="I100" s="22">
        <f t="shared" si="15"/>
        <v>0</v>
      </c>
      <c r="J100" s="18">
        <f t="shared" si="17"/>
        <v>0</v>
      </c>
      <c r="K100" s="1"/>
      <c r="L100" s="2"/>
      <c r="M100" s="3"/>
    </row>
    <row r="101" spans="2:13" s="4" customFormat="1" ht="28.5" x14ac:dyDescent="0.2">
      <c r="B101" s="23" t="s">
        <v>1151</v>
      </c>
      <c r="C101" s="24">
        <v>72917</v>
      </c>
      <c r="D101" s="150" t="s">
        <v>1200</v>
      </c>
      <c r="E101" s="157" t="s">
        <v>1237</v>
      </c>
      <c r="F101" s="158">
        <v>29.7</v>
      </c>
      <c r="G101" s="18"/>
      <c r="H101" s="21">
        <f t="shared" si="16"/>
        <v>0</v>
      </c>
      <c r="I101" s="22">
        <f t="shared" si="15"/>
        <v>0</v>
      </c>
      <c r="J101" s="18">
        <f t="shared" si="17"/>
        <v>0</v>
      </c>
      <c r="K101" s="1"/>
      <c r="L101" s="2"/>
      <c r="M101" s="3"/>
    </row>
    <row r="102" spans="2:13" s="4" customFormat="1" ht="28.5" x14ac:dyDescent="0.2">
      <c r="B102" s="23" t="s">
        <v>1152</v>
      </c>
      <c r="C102" s="24">
        <v>96622</v>
      </c>
      <c r="D102" s="150" t="s">
        <v>1201</v>
      </c>
      <c r="E102" s="157" t="s">
        <v>1237</v>
      </c>
      <c r="F102" s="158">
        <v>1.5</v>
      </c>
      <c r="G102" s="18"/>
      <c r="H102" s="21">
        <f t="shared" si="16"/>
        <v>0</v>
      </c>
      <c r="I102" s="22">
        <f t="shared" si="15"/>
        <v>0</v>
      </c>
      <c r="J102" s="18">
        <f t="shared" si="17"/>
        <v>0</v>
      </c>
      <c r="K102" s="1"/>
      <c r="L102" s="2"/>
      <c r="M102" s="3"/>
    </row>
    <row r="103" spans="2:13" s="4" customFormat="1" ht="42.75" x14ac:dyDescent="0.2">
      <c r="B103" s="23" t="s">
        <v>1153</v>
      </c>
      <c r="C103" s="24">
        <v>83643</v>
      </c>
      <c r="D103" s="150" t="s">
        <v>1202</v>
      </c>
      <c r="E103" s="157" t="s">
        <v>13</v>
      </c>
      <c r="F103" s="158">
        <v>1</v>
      </c>
      <c r="G103" s="18"/>
      <c r="H103" s="21">
        <f t="shared" si="16"/>
        <v>0</v>
      </c>
      <c r="I103" s="22">
        <f t="shared" si="15"/>
        <v>0</v>
      </c>
      <c r="J103" s="18">
        <f t="shared" si="17"/>
        <v>0</v>
      </c>
      <c r="K103" s="1"/>
      <c r="L103" s="2"/>
      <c r="M103" s="3"/>
    </row>
    <row r="104" spans="2:13" s="4" customFormat="1" ht="42.75" x14ac:dyDescent="0.2">
      <c r="B104" s="23" t="s">
        <v>1154</v>
      </c>
      <c r="C104" s="24" t="s">
        <v>1190</v>
      </c>
      <c r="D104" s="150" t="s">
        <v>1203</v>
      </c>
      <c r="E104" s="157" t="s">
        <v>1234</v>
      </c>
      <c r="F104" s="158">
        <v>25</v>
      </c>
      <c r="G104" s="18"/>
      <c r="H104" s="21">
        <f t="shared" si="16"/>
        <v>0</v>
      </c>
      <c r="I104" s="22">
        <f t="shared" si="15"/>
        <v>0</v>
      </c>
      <c r="J104" s="18">
        <f t="shared" si="17"/>
        <v>0</v>
      </c>
      <c r="K104" s="1"/>
      <c r="L104" s="2"/>
      <c r="M104" s="3"/>
    </row>
    <row r="105" spans="2:13" s="4" customFormat="1" ht="28.5" x14ac:dyDescent="0.2">
      <c r="B105" s="23" t="s">
        <v>1155</v>
      </c>
      <c r="C105" s="24" t="s">
        <v>1191</v>
      </c>
      <c r="D105" s="150" t="s">
        <v>1204</v>
      </c>
      <c r="E105" s="157" t="s">
        <v>1233</v>
      </c>
      <c r="F105" s="158">
        <v>10.4</v>
      </c>
      <c r="G105" s="18"/>
      <c r="H105" s="21">
        <f t="shared" si="16"/>
        <v>0</v>
      </c>
      <c r="I105" s="22">
        <f t="shared" si="15"/>
        <v>0</v>
      </c>
      <c r="J105" s="18">
        <f t="shared" si="17"/>
        <v>0</v>
      </c>
      <c r="K105" s="1"/>
      <c r="L105" s="2"/>
      <c r="M105" s="3"/>
    </row>
    <row r="106" spans="2:13" s="4" customFormat="1" ht="42.75" x14ac:dyDescent="0.2">
      <c r="B106" s="23" t="s">
        <v>1156</v>
      </c>
      <c r="C106" s="24">
        <v>83627</v>
      </c>
      <c r="D106" s="150" t="s">
        <v>1205</v>
      </c>
      <c r="E106" s="157" t="s">
        <v>13</v>
      </c>
      <c r="F106" s="158">
        <v>1</v>
      </c>
      <c r="G106" s="18"/>
      <c r="H106" s="21">
        <f t="shared" si="16"/>
        <v>0</v>
      </c>
      <c r="I106" s="22">
        <f t="shared" si="15"/>
        <v>0</v>
      </c>
      <c r="J106" s="18">
        <f t="shared" si="17"/>
        <v>0</v>
      </c>
      <c r="K106" s="1"/>
      <c r="L106" s="2"/>
      <c r="M106" s="3"/>
    </row>
    <row r="107" spans="2:13" s="4" customFormat="1" ht="28.5" x14ac:dyDescent="0.2">
      <c r="B107" s="23" t="s">
        <v>1157</v>
      </c>
      <c r="C107" s="24">
        <v>6178</v>
      </c>
      <c r="D107" s="150" t="s">
        <v>1206</v>
      </c>
      <c r="E107" s="157" t="s">
        <v>1233</v>
      </c>
      <c r="F107" s="158">
        <v>4</v>
      </c>
      <c r="G107" s="18"/>
      <c r="H107" s="21">
        <f t="shared" si="16"/>
        <v>0</v>
      </c>
      <c r="I107" s="22">
        <f t="shared" si="15"/>
        <v>0</v>
      </c>
      <c r="J107" s="18">
        <f t="shared" si="17"/>
        <v>0</v>
      </c>
      <c r="K107" s="1"/>
      <c r="L107" s="2"/>
      <c r="M107" s="3"/>
    </row>
    <row r="108" spans="2:13" s="4" customFormat="1" ht="28.5" x14ac:dyDescent="0.2">
      <c r="B108" s="23" t="s">
        <v>1158</v>
      </c>
      <c r="C108" s="24">
        <v>98561</v>
      </c>
      <c r="D108" s="150" t="s">
        <v>1207</v>
      </c>
      <c r="E108" s="157" t="s">
        <v>1233</v>
      </c>
      <c r="F108" s="158">
        <v>62</v>
      </c>
      <c r="G108" s="18"/>
      <c r="H108" s="21">
        <f t="shared" si="16"/>
        <v>0</v>
      </c>
      <c r="I108" s="22">
        <f t="shared" si="15"/>
        <v>0</v>
      </c>
      <c r="J108" s="18">
        <f t="shared" si="17"/>
        <v>0</v>
      </c>
      <c r="K108" s="1"/>
      <c r="L108" s="2"/>
      <c r="M108" s="3"/>
    </row>
    <row r="109" spans="2:13" s="4" customFormat="1" ht="42.75" x14ac:dyDescent="0.2">
      <c r="B109" s="23" t="s">
        <v>1159</v>
      </c>
      <c r="C109" s="24" t="s">
        <v>1114</v>
      </c>
      <c r="D109" s="150" t="s">
        <v>1208</v>
      </c>
      <c r="E109" s="157" t="s">
        <v>1237</v>
      </c>
      <c r="F109" s="158">
        <v>34.36</v>
      </c>
      <c r="G109" s="18"/>
      <c r="H109" s="21">
        <f t="shared" si="16"/>
        <v>0</v>
      </c>
      <c r="I109" s="22">
        <f t="shared" si="15"/>
        <v>0</v>
      </c>
      <c r="J109" s="18">
        <f t="shared" si="17"/>
        <v>0</v>
      </c>
      <c r="K109" s="1"/>
      <c r="L109" s="2"/>
      <c r="M109" s="3"/>
    </row>
    <row r="110" spans="2:13" s="4" customFormat="1" ht="28.5" x14ac:dyDescent="0.2">
      <c r="B110" s="23" t="s">
        <v>1160</v>
      </c>
      <c r="C110" s="24">
        <v>95875</v>
      </c>
      <c r="D110" s="150" t="s">
        <v>1209</v>
      </c>
      <c r="E110" s="157" t="s">
        <v>1238</v>
      </c>
      <c r="F110" s="158">
        <f>F109*19.9</f>
        <v>683.7639999999999</v>
      </c>
      <c r="G110" s="18"/>
      <c r="H110" s="21">
        <f t="shared" si="16"/>
        <v>0</v>
      </c>
      <c r="I110" s="22">
        <f t="shared" si="15"/>
        <v>0</v>
      </c>
      <c r="J110" s="18">
        <f t="shared" si="17"/>
        <v>0</v>
      </c>
      <c r="K110" s="1"/>
      <c r="L110" s="2"/>
      <c r="M110" s="3"/>
    </row>
    <row r="111" spans="2:13" s="4" customFormat="1" ht="15" customHeight="1" x14ac:dyDescent="0.2">
      <c r="B111" s="152" t="s">
        <v>39</v>
      </c>
      <c r="C111" s="153"/>
      <c r="D111" s="154" t="s">
        <v>1210</v>
      </c>
      <c r="E111" s="153"/>
      <c r="F111" s="19"/>
      <c r="G111" s="20"/>
      <c r="H111" s="20">
        <f>SUBTOTAL(9,H112:H137)</f>
        <v>0</v>
      </c>
      <c r="I111" s="156"/>
      <c r="J111" s="20">
        <f>SUBTOTAL(9,J112:J137)</f>
        <v>0</v>
      </c>
      <c r="K111" s="1"/>
      <c r="L111" s="2"/>
      <c r="M111" s="3"/>
    </row>
    <row r="112" spans="2:13" s="4" customFormat="1" x14ac:dyDescent="0.2">
      <c r="B112" s="23" t="s">
        <v>1161</v>
      </c>
      <c r="C112" s="24" t="s">
        <v>1211</v>
      </c>
      <c r="D112" s="150" t="s">
        <v>1218</v>
      </c>
      <c r="E112" s="157" t="s">
        <v>1234</v>
      </c>
      <c r="F112" s="158">
        <v>64.37</v>
      </c>
      <c r="G112" s="18"/>
      <c r="H112" s="21">
        <f t="shared" ref="H112:H137" si="18">ROUND(G112*F112,2)</f>
        <v>0</v>
      </c>
      <c r="I112" s="22">
        <f t="shared" si="15"/>
        <v>0</v>
      </c>
      <c r="J112" s="18">
        <f t="shared" ref="J112:J137" si="19">ROUND(I112*F112,2)</f>
        <v>0</v>
      </c>
      <c r="K112" s="1"/>
      <c r="L112" s="2"/>
      <c r="M112" s="3"/>
    </row>
    <row r="113" spans="2:13" s="4" customFormat="1" ht="28.5" x14ac:dyDescent="0.2">
      <c r="B113" s="23" t="s">
        <v>1162</v>
      </c>
      <c r="C113" s="24" t="s">
        <v>1212</v>
      </c>
      <c r="D113" s="150" t="s">
        <v>1219</v>
      </c>
      <c r="E113" s="157" t="s">
        <v>1237</v>
      </c>
      <c r="F113" s="158">
        <v>1.28</v>
      </c>
      <c r="G113" s="18"/>
      <c r="H113" s="21">
        <f t="shared" si="18"/>
        <v>0</v>
      </c>
      <c r="I113" s="22">
        <f t="shared" si="15"/>
        <v>0</v>
      </c>
      <c r="J113" s="18">
        <f t="shared" si="19"/>
        <v>0</v>
      </c>
      <c r="K113" s="1"/>
      <c r="L113" s="2"/>
      <c r="M113" s="3"/>
    </row>
    <row r="114" spans="2:13" s="4" customFormat="1" x14ac:dyDescent="0.2">
      <c r="B114" s="23" t="s">
        <v>1163</v>
      </c>
      <c r="C114" s="24" t="s">
        <v>1187</v>
      </c>
      <c r="D114" s="150" t="s">
        <v>1193</v>
      </c>
      <c r="E114" s="157" t="s">
        <v>1233</v>
      </c>
      <c r="F114" s="158">
        <v>72.94</v>
      </c>
      <c r="G114" s="18"/>
      <c r="H114" s="21">
        <f t="shared" si="18"/>
        <v>0</v>
      </c>
      <c r="I114" s="22">
        <f t="shared" si="15"/>
        <v>0</v>
      </c>
      <c r="J114" s="18">
        <f t="shared" si="19"/>
        <v>0</v>
      </c>
      <c r="K114" s="1"/>
      <c r="L114" s="2"/>
      <c r="M114" s="3"/>
    </row>
    <row r="115" spans="2:13" s="4" customFormat="1" x14ac:dyDescent="0.2">
      <c r="B115" s="23" t="s">
        <v>1164</v>
      </c>
      <c r="C115" s="24" t="s">
        <v>1213</v>
      </c>
      <c r="D115" s="150" t="s">
        <v>1220</v>
      </c>
      <c r="E115" s="157" t="s">
        <v>1237</v>
      </c>
      <c r="F115" s="158">
        <v>26.56</v>
      </c>
      <c r="G115" s="18"/>
      <c r="H115" s="21">
        <f t="shared" si="18"/>
        <v>0</v>
      </c>
      <c r="I115" s="22">
        <f t="shared" si="15"/>
        <v>0</v>
      </c>
      <c r="J115" s="18">
        <f t="shared" si="19"/>
        <v>0</v>
      </c>
      <c r="K115" s="1"/>
      <c r="L115" s="2"/>
      <c r="M115" s="3"/>
    </row>
    <row r="116" spans="2:13" s="4" customFormat="1" ht="28.5" x14ac:dyDescent="0.2">
      <c r="B116" s="23" t="s">
        <v>1165</v>
      </c>
      <c r="C116" s="24">
        <v>95875</v>
      </c>
      <c r="D116" s="150" t="s">
        <v>1094</v>
      </c>
      <c r="E116" s="157" t="s">
        <v>1238</v>
      </c>
      <c r="F116" s="158">
        <f>11.17*19.9</f>
        <v>222.28299999999999</v>
      </c>
      <c r="G116" s="18"/>
      <c r="H116" s="21">
        <f t="shared" si="18"/>
        <v>0</v>
      </c>
      <c r="I116" s="22">
        <f t="shared" si="15"/>
        <v>0</v>
      </c>
      <c r="J116" s="18">
        <f t="shared" si="19"/>
        <v>0</v>
      </c>
      <c r="K116" s="1"/>
      <c r="L116" s="2"/>
      <c r="M116" s="3"/>
    </row>
    <row r="117" spans="2:13" s="4" customFormat="1" ht="28.5" x14ac:dyDescent="0.2">
      <c r="B117" s="23" t="s">
        <v>1166</v>
      </c>
      <c r="C117" s="24" t="s">
        <v>1115</v>
      </c>
      <c r="D117" s="150" t="s">
        <v>1095</v>
      </c>
      <c r="E117" s="157" t="s">
        <v>1233</v>
      </c>
      <c r="F117" s="158">
        <v>17.100000000000001</v>
      </c>
      <c r="G117" s="18"/>
      <c r="H117" s="21">
        <f t="shared" si="18"/>
        <v>0</v>
      </c>
      <c r="I117" s="22">
        <f t="shared" si="15"/>
        <v>0</v>
      </c>
      <c r="J117" s="18">
        <f t="shared" si="19"/>
        <v>0</v>
      </c>
      <c r="K117" s="1"/>
      <c r="L117" s="2"/>
      <c r="M117" s="3"/>
    </row>
    <row r="118" spans="2:13" s="4" customFormat="1" x14ac:dyDescent="0.2">
      <c r="B118" s="23" t="s">
        <v>1167</v>
      </c>
      <c r="C118" s="24" t="s">
        <v>1188</v>
      </c>
      <c r="D118" s="150" t="s">
        <v>1194</v>
      </c>
      <c r="E118" s="157" t="s">
        <v>1232</v>
      </c>
      <c r="F118" s="158">
        <v>56</v>
      </c>
      <c r="G118" s="18"/>
      <c r="H118" s="21">
        <f t="shared" si="18"/>
        <v>0</v>
      </c>
      <c r="I118" s="22">
        <f t="shared" si="15"/>
        <v>0</v>
      </c>
      <c r="J118" s="18">
        <f t="shared" si="19"/>
        <v>0</v>
      </c>
      <c r="K118" s="1"/>
      <c r="L118" s="2"/>
      <c r="M118" s="3"/>
    </row>
    <row r="119" spans="2:13" s="4" customFormat="1" ht="42.75" x14ac:dyDescent="0.2">
      <c r="B119" s="23" t="s">
        <v>1168</v>
      </c>
      <c r="C119" s="24" t="s">
        <v>1214</v>
      </c>
      <c r="D119" s="150" t="s">
        <v>1221</v>
      </c>
      <c r="E119" s="157" t="s">
        <v>1233</v>
      </c>
      <c r="F119" s="158">
        <v>25</v>
      </c>
      <c r="G119" s="18"/>
      <c r="H119" s="21">
        <f t="shared" si="18"/>
        <v>0</v>
      </c>
      <c r="I119" s="22">
        <f t="shared" si="15"/>
        <v>0</v>
      </c>
      <c r="J119" s="18">
        <f t="shared" si="19"/>
        <v>0</v>
      </c>
      <c r="K119" s="1"/>
      <c r="L119" s="2"/>
      <c r="M119" s="3"/>
    </row>
    <row r="120" spans="2:13" s="4" customFormat="1" ht="42.75" x14ac:dyDescent="0.2">
      <c r="B120" s="23" t="s">
        <v>1169</v>
      </c>
      <c r="C120" s="24">
        <v>87794</v>
      </c>
      <c r="D120" s="150" t="s">
        <v>1222</v>
      </c>
      <c r="E120" s="157" t="s">
        <v>1233</v>
      </c>
      <c r="F120" s="158">
        <v>50</v>
      </c>
      <c r="G120" s="18"/>
      <c r="H120" s="21">
        <f t="shared" si="18"/>
        <v>0</v>
      </c>
      <c r="I120" s="22">
        <f t="shared" si="15"/>
        <v>0</v>
      </c>
      <c r="J120" s="18">
        <f t="shared" si="19"/>
        <v>0</v>
      </c>
      <c r="K120" s="1"/>
      <c r="L120" s="2"/>
      <c r="M120" s="3"/>
    </row>
    <row r="121" spans="2:13" s="4" customFormat="1" ht="28.5" x14ac:dyDescent="0.2">
      <c r="B121" s="23" t="s">
        <v>1170</v>
      </c>
      <c r="C121" s="24" t="s">
        <v>1077</v>
      </c>
      <c r="D121" s="150" t="s">
        <v>1080</v>
      </c>
      <c r="E121" s="157" t="s">
        <v>1233</v>
      </c>
      <c r="F121" s="158">
        <v>53.55</v>
      </c>
      <c r="G121" s="18"/>
      <c r="H121" s="21">
        <f t="shared" si="18"/>
        <v>0</v>
      </c>
      <c r="I121" s="22">
        <f t="shared" si="15"/>
        <v>0</v>
      </c>
      <c r="J121" s="18">
        <f t="shared" si="19"/>
        <v>0</v>
      </c>
      <c r="K121" s="1"/>
      <c r="L121" s="2"/>
      <c r="M121" s="3"/>
    </row>
    <row r="122" spans="2:13" s="4" customFormat="1" ht="28.5" x14ac:dyDescent="0.2">
      <c r="B122" s="23" t="s">
        <v>1171</v>
      </c>
      <c r="C122" s="24">
        <v>94972</v>
      </c>
      <c r="D122" s="150" t="s">
        <v>1128</v>
      </c>
      <c r="E122" s="157" t="s">
        <v>1237</v>
      </c>
      <c r="F122" s="158">
        <v>4.55</v>
      </c>
      <c r="G122" s="18"/>
      <c r="H122" s="21">
        <f t="shared" si="18"/>
        <v>0</v>
      </c>
      <c r="I122" s="22">
        <f t="shared" si="15"/>
        <v>0</v>
      </c>
      <c r="J122" s="18">
        <f t="shared" si="19"/>
        <v>0</v>
      </c>
      <c r="K122" s="1"/>
      <c r="L122" s="2"/>
      <c r="M122" s="3"/>
    </row>
    <row r="123" spans="2:13" s="4" customFormat="1" ht="28.5" x14ac:dyDescent="0.2">
      <c r="B123" s="23" t="s">
        <v>1172</v>
      </c>
      <c r="C123" s="24">
        <v>92801</v>
      </c>
      <c r="D123" s="150" t="s">
        <v>1081</v>
      </c>
      <c r="E123" s="157" t="s">
        <v>1239</v>
      </c>
      <c r="F123" s="158">
        <v>85.1</v>
      </c>
      <c r="G123" s="18"/>
      <c r="H123" s="21">
        <f t="shared" si="18"/>
        <v>0</v>
      </c>
      <c r="I123" s="22">
        <f t="shared" si="15"/>
        <v>0</v>
      </c>
      <c r="J123" s="18">
        <f t="shared" si="19"/>
        <v>0</v>
      </c>
      <c r="K123" s="1"/>
      <c r="L123" s="2"/>
      <c r="M123" s="3"/>
    </row>
    <row r="124" spans="2:13" s="4" customFormat="1" ht="28.5" x14ac:dyDescent="0.2">
      <c r="B124" s="23" t="s">
        <v>1173</v>
      </c>
      <c r="C124" s="24">
        <v>92802</v>
      </c>
      <c r="D124" s="150" t="s">
        <v>1223</v>
      </c>
      <c r="E124" s="157" t="s">
        <v>1239</v>
      </c>
      <c r="F124" s="158">
        <v>105.1</v>
      </c>
      <c r="G124" s="18"/>
      <c r="H124" s="21">
        <f t="shared" si="18"/>
        <v>0</v>
      </c>
      <c r="I124" s="22">
        <f t="shared" si="15"/>
        <v>0</v>
      </c>
      <c r="J124" s="18">
        <f t="shared" si="19"/>
        <v>0</v>
      </c>
      <c r="K124" s="1"/>
      <c r="L124" s="2"/>
      <c r="M124" s="3"/>
    </row>
    <row r="125" spans="2:13" s="4" customFormat="1" ht="28.5" x14ac:dyDescent="0.2">
      <c r="B125" s="23" t="s">
        <v>1174</v>
      </c>
      <c r="C125" s="24">
        <v>92803</v>
      </c>
      <c r="D125" s="150" t="s">
        <v>1224</v>
      </c>
      <c r="E125" s="157" t="s">
        <v>1239</v>
      </c>
      <c r="F125" s="158">
        <v>44.1</v>
      </c>
      <c r="G125" s="18"/>
      <c r="H125" s="21">
        <f t="shared" si="18"/>
        <v>0</v>
      </c>
      <c r="I125" s="22">
        <f t="shared" si="15"/>
        <v>0</v>
      </c>
      <c r="J125" s="18">
        <f t="shared" si="19"/>
        <v>0</v>
      </c>
      <c r="K125" s="1"/>
      <c r="L125" s="2"/>
      <c r="M125" s="3"/>
    </row>
    <row r="126" spans="2:13" s="4" customFormat="1" ht="28.5" x14ac:dyDescent="0.2">
      <c r="B126" s="23" t="s">
        <v>1175</v>
      </c>
      <c r="C126" s="24">
        <v>92804</v>
      </c>
      <c r="D126" s="150" t="s">
        <v>1225</v>
      </c>
      <c r="E126" s="157" t="s">
        <v>1239</v>
      </c>
      <c r="F126" s="158">
        <v>41.4</v>
      </c>
      <c r="G126" s="18"/>
      <c r="H126" s="21">
        <f t="shared" si="18"/>
        <v>0</v>
      </c>
      <c r="I126" s="22">
        <f t="shared" si="15"/>
        <v>0</v>
      </c>
      <c r="J126" s="18">
        <f t="shared" si="19"/>
        <v>0</v>
      </c>
      <c r="K126" s="1"/>
      <c r="L126" s="2"/>
      <c r="M126" s="3"/>
    </row>
    <row r="127" spans="2:13" s="4" customFormat="1" ht="28.5" x14ac:dyDescent="0.2">
      <c r="B127" s="23" t="s">
        <v>1176</v>
      </c>
      <c r="C127" s="24">
        <v>92805</v>
      </c>
      <c r="D127" s="150" t="s">
        <v>1226</v>
      </c>
      <c r="E127" s="157" t="s">
        <v>1239</v>
      </c>
      <c r="F127" s="158">
        <v>347.5</v>
      </c>
      <c r="G127" s="18"/>
      <c r="H127" s="21">
        <f t="shared" si="18"/>
        <v>0</v>
      </c>
      <c r="I127" s="22">
        <f t="shared" si="15"/>
        <v>0</v>
      </c>
      <c r="J127" s="18">
        <f t="shared" si="19"/>
        <v>0</v>
      </c>
      <c r="K127" s="1"/>
      <c r="L127" s="2"/>
      <c r="M127" s="3"/>
    </row>
    <row r="128" spans="2:13" s="4" customFormat="1" ht="28.5" x14ac:dyDescent="0.2">
      <c r="B128" s="23" t="s">
        <v>1177</v>
      </c>
      <c r="C128" s="24">
        <v>92806</v>
      </c>
      <c r="D128" s="150" t="s">
        <v>1227</v>
      </c>
      <c r="E128" s="157" t="s">
        <v>1239</v>
      </c>
      <c r="F128" s="158">
        <v>122.1</v>
      </c>
      <c r="G128" s="18"/>
      <c r="H128" s="21">
        <f t="shared" si="18"/>
        <v>0</v>
      </c>
      <c r="I128" s="22">
        <f t="shared" si="15"/>
        <v>0</v>
      </c>
      <c r="J128" s="18">
        <f t="shared" si="19"/>
        <v>0</v>
      </c>
      <c r="K128" s="1"/>
      <c r="L128" s="2"/>
      <c r="M128" s="3"/>
    </row>
    <row r="129" spans="2:13" s="4" customFormat="1" ht="28.5" x14ac:dyDescent="0.2">
      <c r="B129" s="23" t="s">
        <v>1178</v>
      </c>
      <c r="C129" s="24">
        <v>92800</v>
      </c>
      <c r="D129" s="150" t="s">
        <v>1228</v>
      </c>
      <c r="E129" s="157" t="s">
        <v>1239</v>
      </c>
      <c r="F129" s="158">
        <v>22.9</v>
      </c>
      <c r="G129" s="18"/>
      <c r="H129" s="21">
        <f t="shared" si="18"/>
        <v>0</v>
      </c>
      <c r="I129" s="22">
        <f t="shared" si="15"/>
        <v>0</v>
      </c>
      <c r="J129" s="18">
        <f t="shared" si="19"/>
        <v>0</v>
      </c>
      <c r="K129" s="1"/>
      <c r="L129" s="2"/>
      <c r="M129" s="3"/>
    </row>
    <row r="130" spans="2:13" s="4" customFormat="1" ht="57" x14ac:dyDescent="0.2">
      <c r="B130" s="23" t="s">
        <v>1179</v>
      </c>
      <c r="C130" s="24">
        <v>93364</v>
      </c>
      <c r="D130" s="151" t="s">
        <v>1195</v>
      </c>
      <c r="E130" s="157" t="s">
        <v>1237</v>
      </c>
      <c r="F130" s="158">
        <v>15.39</v>
      </c>
      <c r="G130" s="18"/>
      <c r="H130" s="21">
        <f t="shared" si="18"/>
        <v>0</v>
      </c>
      <c r="I130" s="22">
        <f t="shared" si="15"/>
        <v>0</v>
      </c>
      <c r="J130" s="18">
        <f t="shared" si="19"/>
        <v>0</v>
      </c>
      <c r="K130" s="1"/>
      <c r="L130" s="2"/>
      <c r="M130" s="3"/>
    </row>
    <row r="131" spans="2:13" s="4" customFormat="1" ht="28.5" x14ac:dyDescent="0.2">
      <c r="B131" s="23" t="s">
        <v>1180</v>
      </c>
      <c r="C131" s="24">
        <v>99059</v>
      </c>
      <c r="D131" s="150" t="s">
        <v>1196</v>
      </c>
      <c r="E131" s="157" t="s">
        <v>1234</v>
      </c>
      <c r="F131" s="158">
        <v>5</v>
      </c>
      <c r="G131" s="18"/>
      <c r="H131" s="21">
        <f t="shared" si="18"/>
        <v>0</v>
      </c>
      <c r="I131" s="22">
        <f t="shared" si="15"/>
        <v>0</v>
      </c>
      <c r="J131" s="18">
        <f t="shared" si="19"/>
        <v>0</v>
      </c>
      <c r="K131" s="1"/>
      <c r="L131" s="2"/>
      <c r="M131" s="3"/>
    </row>
    <row r="132" spans="2:13" s="4" customFormat="1" ht="28.5" x14ac:dyDescent="0.2">
      <c r="B132" s="23" t="s">
        <v>1181</v>
      </c>
      <c r="C132" s="24" t="s">
        <v>1215</v>
      </c>
      <c r="D132" s="150" t="s">
        <v>1229</v>
      </c>
      <c r="E132" s="157" t="s">
        <v>1234</v>
      </c>
      <c r="F132" s="158">
        <v>64.37</v>
      </c>
      <c r="G132" s="18"/>
      <c r="H132" s="21">
        <f t="shared" si="18"/>
        <v>0</v>
      </c>
      <c r="I132" s="22">
        <f t="shared" si="15"/>
        <v>0</v>
      </c>
      <c r="J132" s="18">
        <f t="shared" si="19"/>
        <v>0</v>
      </c>
      <c r="K132" s="1"/>
      <c r="L132" s="2"/>
      <c r="M132" s="3"/>
    </row>
    <row r="133" spans="2:13" s="4" customFormat="1" x14ac:dyDescent="0.2">
      <c r="B133" s="23" t="s">
        <v>1182</v>
      </c>
      <c r="C133" s="24" t="s">
        <v>1216</v>
      </c>
      <c r="D133" s="150" t="s">
        <v>1230</v>
      </c>
      <c r="E133" s="157" t="s">
        <v>1234</v>
      </c>
      <c r="F133" s="158">
        <v>7</v>
      </c>
      <c r="G133" s="18"/>
      <c r="H133" s="21">
        <f t="shared" si="18"/>
        <v>0</v>
      </c>
      <c r="I133" s="22">
        <f t="shared" si="15"/>
        <v>0</v>
      </c>
      <c r="J133" s="18">
        <f t="shared" si="19"/>
        <v>0</v>
      </c>
      <c r="K133" s="1"/>
      <c r="L133" s="2"/>
      <c r="M133" s="3"/>
    </row>
    <row r="134" spans="2:13" s="4" customFormat="1" x14ac:dyDescent="0.2">
      <c r="B134" s="23" t="s">
        <v>1183</v>
      </c>
      <c r="C134" s="24" t="s">
        <v>1217</v>
      </c>
      <c r="D134" s="150" t="s">
        <v>1231</v>
      </c>
      <c r="E134" s="157" t="s">
        <v>1233</v>
      </c>
      <c r="F134" s="158">
        <v>16</v>
      </c>
      <c r="G134" s="18"/>
      <c r="H134" s="21">
        <f t="shared" si="18"/>
        <v>0</v>
      </c>
      <c r="I134" s="22">
        <f t="shared" si="15"/>
        <v>0</v>
      </c>
      <c r="J134" s="18">
        <f t="shared" si="19"/>
        <v>0</v>
      </c>
      <c r="K134" s="1"/>
      <c r="L134" s="2"/>
      <c r="M134" s="3"/>
    </row>
    <row r="135" spans="2:13" s="4" customFormat="1" x14ac:dyDescent="0.2">
      <c r="B135" s="23" t="s">
        <v>1184</v>
      </c>
      <c r="C135" s="24">
        <v>85184</v>
      </c>
      <c r="D135" s="150" t="s">
        <v>1089</v>
      </c>
      <c r="E135" s="157" t="s">
        <v>1233</v>
      </c>
      <c r="F135" s="158">
        <v>7</v>
      </c>
      <c r="G135" s="18"/>
      <c r="H135" s="21">
        <f t="shared" si="18"/>
        <v>0</v>
      </c>
      <c r="I135" s="22">
        <f t="shared" si="15"/>
        <v>0</v>
      </c>
      <c r="J135" s="18">
        <f t="shared" si="19"/>
        <v>0</v>
      </c>
      <c r="K135" s="1"/>
      <c r="L135" s="2"/>
      <c r="M135" s="3"/>
    </row>
    <row r="136" spans="2:13" s="4" customFormat="1" x14ac:dyDescent="0.2">
      <c r="B136" s="23" t="s">
        <v>1185</v>
      </c>
      <c r="C136" s="24">
        <v>98504</v>
      </c>
      <c r="D136" s="150" t="s">
        <v>1090</v>
      </c>
      <c r="E136" s="157" t="s">
        <v>1233</v>
      </c>
      <c r="F136" s="158">
        <v>7</v>
      </c>
      <c r="G136" s="18"/>
      <c r="H136" s="21">
        <f t="shared" si="18"/>
        <v>0</v>
      </c>
      <c r="I136" s="22">
        <f t="shared" si="15"/>
        <v>0</v>
      </c>
      <c r="J136" s="18">
        <f t="shared" si="19"/>
        <v>0</v>
      </c>
      <c r="K136" s="1"/>
      <c r="L136" s="2"/>
      <c r="M136" s="3"/>
    </row>
    <row r="137" spans="2:13" s="4" customFormat="1" ht="29.25" thickBot="1" x14ac:dyDescent="0.25">
      <c r="B137" s="23" t="s">
        <v>1186</v>
      </c>
      <c r="C137" s="24">
        <v>95875</v>
      </c>
      <c r="D137" s="150" t="s">
        <v>1094</v>
      </c>
      <c r="E137" s="157" t="s">
        <v>1238</v>
      </c>
      <c r="F137" s="158">
        <f>14.52*19.9</f>
        <v>288.94799999999998</v>
      </c>
      <c r="G137" s="18"/>
      <c r="H137" s="21">
        <f t="shared" si="18"/>
        <v>0</v>
      </c>
      <c r="I137" s="22">
        <f t="shared" si="15"/>
        <v>0</v>
      </c>
      <c r="J137" s="18">
        <f t="shared" si="19"/>
        <v>0</v>
      </c>
      <c r="K137" s="1"/>
      <c r="L137" s="2"/>
      <c r="M137" s="3"/>
    </row>
    <row r="138" spans="2:13" s="4" customFormat="1" ht="15" customHeight="1" x14ac:dyDescent="0.2">
      <c r="B138" s="95" t="s">
        <v>40</v>
      </c>
      <c r="C138" s="96"/>
      <c r="D138" s="96"/>
      <c r="E138" s="96"/>
      <c r="F138" s="97"/>
      <c r="G138" s="81" t="s">
        <v>41</v>
      </c>
      <c r="H138" s="83">
        <f>H83+H34+H31+H25+H21+H14</f>
        <v>0</v>
      </c>
      <c r="I138" s="82" t="s">
        <v>42</v>
      </c>
      <c r="J138" s="83">
        <f>J83+J34+J31+J25+J21+J14</f>
        <v>0</v>
      </c>
      <c r="K138" s="1"/>
      <c r="L138" s="2"/>
      <c r="M138" s="3"/>
    </row>
    <row r="139" spans="2:13" ht="15" customHeight="1" x14ac:dyDescent="0.25"/>
    <row r="140" spans="2:13" ht="15" hidden="1" customHeight="1" x14ac:dyDescent="0.25">
      <c r="B140" s="98" t="s">
        <v>43</v>
      </c>
      <c r="C140" s="98"/>
      <c r="D140" s="98"/>
      <c r="E140" s="98"/>
      <c r="F140" s="98"/>
      <c r="G140" s="98"/>
      <c r="H140" s="98"/>
      <c r="I140" s="98"/>
      <c r="J140" s="98"/>
    </row>
    <row r="141" spans="2:13" ht="15" hidden="1" customHeight="1" x14ac:dyDescent="0.25">
      <c r="B141" s="99" t="s">
        <v>44</v>
      </c>
      <c r="C141" s="99"/>
      <c r="D141" s="30" t="s">
        <v>45</v>
      </c>
      <c r="F141" s="27"/>
      <c r="G141" s="27"/>
      <c r="H141" s="27"/>
    </row>
    <row r="142" spans="2:13" ht="15" hidden="1" customHeight="1" x14ac:dyDescent="0.25">
      <c r="B142" s="99" t="s">
        <v>46</v>
      </c>
      <c r="C142" s="99"/>
      <c r="D142" s="30" t="s">
        <v>47</v>
      </c>
      <c r="F142" s="27"/>
    </row>
    <row r="143" spans="2:13" s="31" customFormat="1" ht="15" hidden="1" customHeight="1" x14ac:dyDescent="0.25">
      <c r="B143" s="99" t="s">
        <v>13</v>
      </c>
      <c r="C143" s="99"/>
      <c r="D143" s="30" t="s">
        <v>48</v>
      </c>
      <c r="E143" s="26"/>
      <c r="F143" s="27"/>
      <c r="J143" s="27"/>
      <c r="K143" s="32"/>
    </row>
    <row r="144" spans="2:13" s="31" customFormat="1" ht="15" hidden="1" customHeight="1" x14ac:dyDescent="0.25">
      <c r="B144" s="100" t="s">
        <v>49</v>
      </c>
      <c r="C144" s="100"/>
      <c r="D144" s="33" t="s">
        <v>50</v>
      </c>
      <c r="E144" s="26"/>
      <c r="F144" s="27"/>
      <c r="J144" s="27"/>
      <c r="K144" s="32"/>
    </row>
    <row r="145" spans="1:13" ht="15" hidden="1" customHeight="1" x14ac:dyDescent="0.25">
      <c r="B145" s="101" t="s">
        <v>51</v>
      </c>
      <c r="C145" s="101"/>
      <c r="D145" s="34" t="s">
        <v>52</v>
      </c>
      <c r="E145" s="35"/>
      <c r="F145" s="27"/>
    </row>
    <row r="146" spans="1:13" ht="15" hidden="1" customHeight="1" x14ac:dyDescent="0.25">
      <c r="B146" s="100" t="s">
        <v>53</v>
      </c>
      <c r="C146" s="100"/>
      <c r="D146" s="33" t="s">
        <v>54</v>
      </c>
      <c r="E146" s="35"/>
      <c r="F146" s="27"/>
    </row>
    <row r="147" spans="1:13" ht="15" hidden="1" customHeight="1" x14ac:dyDescent="0.25">
      <c r="B147" s="100" t="s">
        <v>55</v>
      </c>
      <c r="C147" s="100"/>
      <c r="D147" s="33" t="s">
        <v>56</v>
      </c>
      <c r="E147" s="35"/>
      <c r="F147" s="27"/>
    </row>
    <row r="148" spans="1:13" s="28" customFormat="1" ht="15" hidden="1" customHeight="1" x14ac:dyDescent="0.25">
      <c r="A148"/>
      <c r="B148" s="100" t="s">
        <v>57</v>
      </c>
      <c r="C148" s="100"/>
      <c r="D148" s="34" t="s">
        <v>58</v>
      </c>
      <c r="E148" s="35"/>
      <c r="F148" s="27"/>
      <c r="G148" s="26"/>
      <c r="H148" s="26"/>
      <c r="I148" s="26"/>
      <c r="J148" s="27"/>
      <c r="L148" s="26"/>
      <c r="M148" s="29"/>
    </row>
    <row r="149" spans="1:13" s="28" customFormat="1" hidden="1" x14ac:dyDescent="0.25">
      <c r="A149"/>
      <c r="B149" s="100" t="s">
        <v>59</v>
      </c>
      <c r="C149" s="100"/>
      <c r="D149" s="34" t="s">
        <v>60</v>
      </c>
      <c r="E149" s="35"/>
      <c r="F149" s="27"/>
      <c r="G149" s="26"/>
      <c r="H149" s="26"/>
      <c r="I149" s="26"/>
      <c r="J149" s="27"/>
      <c r="L149" s="26"/>
      <c r="M149" s="29"/>
    </row>
    <row r="150" spans="1:13" s="28" customFormat="1" hidden="1" x14ac:dyDescent="0.25">
      <c r="A150"/>
      <c r="B150" s="94" t="s">
        <v>61</v>
      </c>
      <c r="C150" s="94"/>
      <c r="D150" s="36" t="s">
        <v>62</v>
      </c>
      <c r="E150" s="37"/>
      <c r="F150" s="37"/>
      <c r="G150" s="37"/>
      <c r="H150" s="37"/>
      <c r="I150" s="37"/>
      <c r="J150" s="37"/>
      <c r="L150" s="26"/>
      <c r="M150" s="29"/>
    </row>
  </sheetData>
  <mergeCells count="34">
    <mergeCell ref="B2:J2"/>
    <mergeCell ref="B3:J3"/>
    <mergeCell ref="B4:D4"/>
    <mergeCell ref="E4:J4"/>
    <mergeCell ref="B5:D5"/>
    <mergeCell ref="E5:J5"/>
    <mergeCell ref="B6:D6"/>
    <mergeCell ref="E6:J6"/>
    <mergeCell ref="B7:D7"/>
    <mergeCell ref="E7:J7"/>
    <mergeCell ref="E8:J9"/>
    <mergeCell ref="B9:D9"/>
    <mergeCell ref="B10:J10"/>
    <mergeCell ref="B11:B13"/>
    <mergeCell ref="C11:C13"/>
    <mergeCell ref="D11:D13"/>
    <mergeCell ref="E11:E13"/>
    <mergeCell ref="F11:F13"/>
    <mergeCell ref="G11:H11"/>
    <mergeCell ref="I11:J11"/>
    <mergeCell ref="G12:H12"/>
    <mergeCell ref="I12:J12"/>
    <mergeCell ref="B150:C150"/>
    <mergeCell ref="B138:F138"/>
    <mergeCell ref="B140:J140"/>
    <mergeCell ref="B141:C141"/>
    <mergeCell ref="B142:C142"/>
    <mergeCell ref="B143:C143"/>
    <mergeCell ref="B144:C144"/>
    <mergeCell ref="B145:C145"/>
    <mergeCell ref="B146:C146"/>
    <mergeCell ref="B147:C147"/>
    <mergeCell ref="B148:C148"/>
    <mergeCell ref="B149:C149"/>
  </mergeCells>
  <conditionalFormatting sqref="B14:J14 B15:C20 B21:J21 B25:J25 B22:C24 B26:C30 B31:J31 B32:C33 B62:C71 B36:C60 B112:B137 B85:B110 B34:J35 H32:J33 H36:J60 H62:J71 H73:J82 H85:J110 H112:J137 B73:C82 B83:J83 H22:J24 H26:J30 F15:J20">
    <cfRule type="expression" dxfId="23" priority="54">
      <formula>LEN($B14)=1</formula>
    </cfRule>
  </conditionalFormatting>
  <conditionalFormatting sqref="D15:D20">
    <cfRule type="expression" dxfId="56" priority="53">
      <formula>LEN($B15)=1</formula>
    </cfRule>
  </conditionalFormatting>
  <conditionalFormatting sqref="D22:D24">
    <cfRule type="expression" dxfId="55" priority="52">
      <formula>LEN($B22)=1</formula>
    </cfRule>
  </conditionalFormatting>
  <conditionalFormatting sqref="D26:D30">
    <cfRule type="expression" dxfId="54" priority="51">
      <formula>LEN($B26)=1</formula>
    </cfRule>
  </conditionalFormatting>
  <conditionalFormatting sqref="D32:D33">
    <cfRule type="expression" dxfId="53" priority="50">
      <formula>LEN($B32)=1</formula>
    </cfRule>
  </conditionalFormatting>
  <conditionalFormatting sqref="D36:D60">
    <cfRule type="expression" dxfId="51" priority="48">
      <formula>LEN($B36)=1</formula>
    </cfRule>
  </conditionalFormatting>
  <conditionalFormatting sqref="B61:D61 F61:G61">
    <cfRule type="expression" dxfId="50" priority="47">
      <formula>LEN($B61)=1</formula>
    </cfRule>
  </conditionalFormatting>
  <conditionalFormatting sqref="B72:D72 F72:G72">
    <cfRule type="expression" dxfId="49" priority="46">
      <formula>LEN($B72)=1</formula>
    </cfRule>
  </conditionalFormatting>
  <conditionalFormatting sqref="B84:D84 F84:G84">
    <cfRule type="expression" dxfId="47" priority="44">
      <formula>LEN($B84)=1</formula>
    </cfRule>
  </conditionalFormatting>
  <conditionalFormatting sqref="H61:J61">
    <cfRule type="expression" dxfId="43" priority="40">
      <formula>LEN($B61)=1</formula>
    </cfRule>
  </conditionalFormatting>
  <conditionalFormatting sqref="H72:J72">
    <cfRule type="expression" dxfId="42" priority="39">
      <formula>LEN($B72)=1</formula>
    </cfRule>
  </conditionalFormatting>
  <conditionalFormatting sqref="H84:J84">
    <cfRule type="expression" dxfId="41" priority="38">
      <formula>LEN($B84)=1</formula>
    </cfRule>
  </conditionalFormatting>
  <conditionalFormatting sqref="C85:C110 C112:C137">
    <cfRule type="expression" dxfId="39" priority="36">
      <formula>LEN($B85)=1</formula>
    </cfRule>
  </conditionalFormatting>
  <conditionalFormatting sqref="D62:D71">
    <cfRule type="expression" dxfId="38" priority="35">
      <formula>LEN($B62)=1</formula>
    </cfRule>
  </conditionalFormatting>
  <conditionalFormatting sqref="D73:D82">
    <cfRule type="expression" dxfId="37" priority="34">
      <formula>LEN($B73)=1</formula>
    </cfRule>
  </conditionalFormatting>
  <conditionalFormatting sqref="D85:D110 D112:D137">
    <cfRule type="expression" dxfId="36" priority="33">
      <formula>LEN($B85)=1</formula>
    </cfRule>
  </conditionalFormatting>
  <conditionalFormatting sqref="E15">
    <cfRule type="expression" dxfId="35" priority="32">
      <formula>LEN($B15)=1</formula>
    </cfRule>
  </conditionalFormatting>
  <conditionalFormatting sqref="E16:E20">
    <cfRule type="expression" dxfId="34" priority="31">
      <formula>LEN($B16)=1</formula>
    </cfRule>
  </conditionalFormatting>
  <conditionalFormatting sqref="E61">
    <cfRule type="expression" dxfId="30" priority="27">
      <formula>LEN($B61)=1</formula>
    </cfRule>
  </conditionalFormatting>
  <conditionalFormatting sqref="E72">
    <cfRule type="expression" dxfId="29" priority="26">
      <formula>LEN($B72)=1</formula>
    </cfRule>
  </conditionalFormatting>
  <conditionalFormatting sqref="E84">
    <cfRule type="expression" dxfId="28" priority="25">
      <formula>LEN($B84)=1</formula>
    </cfRule>
  </conditionalFormatting>
  <conditionalFormatting sqref="B111:D111 F111:G111">
    <cfRule type="expression" dxfId="26" priority="23">
      <formula>LEN($B111)=1</formula>
    </cfRule>
  </conditionalFormatting>
  <conditionalFormatting sqref="H111:J111">
    <cfRule type="expression" dxfId="25" priority="22">
      <formula>LEN($B111)=1</formula>
    </cfRule>
  </conditionalFormatting>
  <conditionalFormatting sqref="E111">
    <cfRule type="expression" dxfId="24" priority="21">
      <formula>LEN($B111)=1</formula>
    </cfRule>
  </conditionalFormatting>
  <conditionalFormatting sqref="F22:G24">
    <cfRule type="expression" dxfId="18" priority="16">
      <formula>LEN($B22)=1</formula>
    </cfRule>
  </conditionalFormatting>
  <conditionalFormatting sqref="E22:E24">
    <cfRule type="expression" dxfId="17" priority="15">
      <formula>LEN($B22)=1</formula>
    </cfRule>
  </conditionalFormatting>
  <conditionalFormatting sqref="F26:G30">
    <cfRule type="expression" dxfId="13" priority="14">
      <formula>LEN($B26)=1</formula>
    </cfRule>
  </conditionalFormatting>
  <conditionalFormatting sqref="E26:E30">
    <cfRule type="expression" dxfId="12" priority="13">
      <formula>LEN($B26)=1</formula>
    </cfRule>
  </conditionalFormatting>
  <conditionalFormatting sqref="F32:G33">
    <cfRule type="expression" dxfId="11" priority="12">
      <formula>LEN($B32)=1</formula>
    </cfRule>
  </conditionalFormatting>
  <conditionalFormatting sqref="E32:E33">
    <cfRule type="expression" dxfId="10" priority="11">
      <formula>LEN($B32)=1</formula>
    </cfRule>
  </conditionalFormatting>
  <conditionalFormatting sqref="F36:G60">
    <cfRule type="expression" dxfId="9" priority="10">
      <formula>LEN($B36)=1</formula>
    </cfRule>
  </conditionalFormatting>
  <conditionalFormatting sqref="E36:E60">
    <cfRule type="expression" dxfId="8" priority="9">
      <formula>LEN($B36)=1</formula>
    </cfRule>
  </conditionalFormatting>
  <conditionalFormatting sqref="F62:G71">
    <cfRule type="expression" dxfId="7" priority="8">
      <formula>LEN($B62)=1</formula>
    </cfRule>
  </conditionalFormatting>
  <conditionalFormatting sqref="E62:E71">
    <cfRule type="expression" dxfId="6" priority="7">
      <formula>LEN($B62)=1</formula>
    </cfRule>
  </conditionalFormatting>
  <conditionalFormatting sqref="F73:G82">
    <cfRule type="expression" dxfId="5" priority="6">
      <formula>LEN($B73)=1</formula>
    </cfRule>
  </conditionalFormatting>
  <conditionalFormatting sqref="E73:E82">
    <cfRule type="expression" dxfId="4" priority="5">
      <formula>LEN($B73)=1</formula>
    </cfRule>
  </conditionalFormatting>
  <conditionalFormatting sqref="F85:G110">
    <cfRule type="expression" dxfId="3" priority="4">
      <formula>LEN($B85)=1</formula>
    </cfRule>
  </conditionalFormatting>
  <conditionalFormatting sqref="E85:E110">
    <cfRule type="expression" dxfId="2" priority="3">
      <formula>LEN($B85)=1</formula>
    </cfRule>
  </conditionalFormatting>
  <conditionalFormatting sqref="F112:G137">
    <cfRule type="expression" dxfId="1" priority="2">
      <formula>LEN($B112)=1</formula>
    </cfRule>
  </conditionalFormatting>
  <conditionalFormatting sqref="E112:E137">
    <cfRule type="expression" dxfId="0" priority="1">
      <formula>LEN($B112)=1</formula>
    </cfRule>
  </conditionalFormatting>
  <printOptions horizontalCentered="1"/>
  <pageMargins left="0.39370078740157483" right="0.39370078740157483" top="0.59055118110236227" bottom="0.78740157480314965" header="0.19685039370078741" footer="0.19685039370078741"/>
  <pageSetup paperSize="9" scale="78" fitToHeight="0" orientation="landscape" r:id="rId1"/>
  <headerFooter differentFirst="1" scaleWithDoc="0" alignWithMargins="0">
    <oddFooter>&amp;L  ________________________________________
Carimbo e Assinatura do Representante da Empresa&amp;C________________________________________
Carimbo e Assinatura do Responsável Técnico Executor&amp;RPágina &amp;P de &amp;N</oddFooter>
    <firstFooter>&amp;L  ________________________________________
Carimbo e Assinatura do Representante da Empresa&amp;C________________________________________
Carimbo e Assinatura do Responsável Técnico Executor&amp;RPágina &amp;P de &amp;N</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66FF"/>
    <pageSetUpPr fitToPage="1"/>
  </sheetPr>
  <dimension ref="B1:U40"/>
  <sheetViews>
    <sheetView showGridLines="0" zoomScale="80" zoomScaleNormal="80" zoomScaleSheetLayoutView="80" zoomScalePageLayoutView="80" workbookViewId="0">
      <selection activeCell="A22" sqref="A22:XFD25"/>
    </sheetView>
  </sheetViews>
  <sheetFormatPr defaultRowHeight="12.75" x14ac:dyDescent="0.2"/>
  <cols>
    <col min="1" max="1" width="1.7109375" style="42" customWidth="1"/>
    <col min="2" max="2" width="6.7109375" style="38" customWidth="1"/>
    <col min="3" max="3" width="40.7109375" style="39" customWidth="1"/>
    <col min="4" max="4" width="15.7109375" style="40" customWidth="1"/>
    <col min="5" max="5" width="9.7109375" style="39" customWidth="1"/>
    <col min="6" max="6" width="15.7109375" style="39" customWidth="1"/>
    <col min="7" max="7" width="9.7109375" style="39" customWidth="1"/>
    <col min="8" max="8" width="15.7109375" style="39" customWidth="1"/>
    <col min="9" max="9" width="9.7109375" style="39" customWidth="1"/>
    <col min="10" max="10" width="15.7109375" style="39" customWidth="1"/>
    <col min="11" max="11" width="9.7109375" style="39" customWidth="1"/>
    <col min="12" max="12" width="15.7109375" style="39" customWidth="1"/>
    <col min="13" max="13" width="9.7109375" style="39" customWidth="1"/>
    <col min="14" max="14" width="15.7109375" style="39" customWidth="1"/>
    <col min="15" max="15" width="9.7109375" style="39" customWidth="1"/>
    <col min="16" max="16" width="15.7109375" style="39" customWidth="1"/>
    <col min="17" max="17" width="9.7109375" style="40" customWidth="1"/>
    <col min="18" max="18" width="3.7109375" style="41" customWidth="1"/>
    <col min="19" max="16384" width="9.140625" style="42"/>
  </cols>
  <sheetData>
    <row r="1" spans="2:21" ht="9.9499999999999993" customHeight="1" x14ac:dyDescent="0.2"/>
    <row r="2" spans="2:21" ht="45" customHeight="1" x14ac:dyDescent="0.2">
      <c r="B2" s="146" t="s">
        <v>63</v>
      </c>
      <c r="C2" s="146"/>
      <c r="D2" s="146"/>
      <c r="E2" s="146"/>
      <c r="F2" s="146"/>
      <c r="G2" s="146"/>
      <c r="H2" s="146"/>
      <c r="I2" s="146"/>
      <c r="J2" s="146"/>
      <c r="K2" s="146"/>
      <c r="L2" s="146"/>
      <c r="M2" s="146"/>
      <c r="N2" s="146"/>
      <c r="O2" s="146"/>
      <c r="P2" s="146"/>
      <c r="Q2" s="146"/>
    </row>
    <row r="3" spans="2:21" ht="20.100000000000001" customHeight="1" x14ac:dyDescent="0.2">
      <c r="B3" s="147" t="s">
        <v>1</v>
      </c>
      <c r="C3" s="147"/>
      <c r="D3" s="147"/>
      <c r="E3" s="147"/>
      <c r="F3" s="147"/>
      <c r="G3" s="147"/>
      <c r="H3" s="147"/>
      <c r="I3" s="147"/>
      <c r="J3" s="147"/>
      <c r="K3" s="147"/>
      <c r="L3" s="147"/>
      <c r="M3" s="147"/>
      <c r="N3" s="147"/>
      <c r="O3" s="147"/>
      <c r="P3" s="147"/>
      <c r="Q3" s="147"/>
    </row>
    <row r="4" spans="2:21" ht="15" customHeight="1" x14ac:dyDescent="0.2">
      <c r="B4" s="148" t="s">
        <v>1007</v>
      </c>
      <c r="C4" s="149"/>
      <c r="D4" s="149"/>
      <c r="E4" s="149"/>
      <c r="F4" s="149"/>
      <c r="G4" s="149"/>
      <c r="H4" s="149"/>
      <c r="I4" s="127" t="s">
        <v>2</v>
      </c>
      <c r="J4" s="127"/>
      <c r="K4" s="127"/>
      <c r="L4" s="127"/>
      <c r="M4" s="127"/>
      <c r="N4" s="127"/>
      <c r="O4" s="127"/>
      <c r="P4" s="127"/>
      <c r="Q4" s="128"/>
    </row>
    <row r="5" spans="2:21" ht="15" customHeight="1" x14ac:dyDescent="0.2">
      <c r="B5" s="140" t="s">
        <v>3</v>
      </c>
      <c r="C5" s="141"/>
      <c r="D5" s="141"/>
      <c r="E5" s="141"/>
      <c r="F5" s="141"/>
      <c r="G5" s="141"/>
      <c r="H5" s="141"/>
      <c r="I5" s="113" t="s">
        <v>4</v>
      </c>
      <c r="J5" s="113"/>
      <c r="K5" s="113"/>
      <c r="L5" s="113"/>
      <c r="M5" s="113"/>
      <c r="N5" s="113"/>
      <c r="O5" s="113"/>
      <c r="P5" s="113"/>
      <c r="Q5" s="114"/>
    </row>
    <row r="6" spans="2:21" ht="15" customHeight="1" x14ac:dyDescent="0.2">
      <c r="B6" s="140" t="s">
        <v>5</v>
      </c>
      <c r="C6" s="141"/>
      <c r="D6" s="141"/>
      <c r="E6" s="141"/>
      <c r="F6" s="141"/>
      <c r="G6" s="141"/>
      <c r="H6" s="141"/>
      <c r="I6" s="113" t="s">
        <v>6</v>
      </c>
      <c r="J6" s="113"/>
      <c r="K6" s="113"/>
      <c r="L6" s="113"/>
      <c r="M6" s="113"/>
      <c r="N6" s="113"/>
      <c r="O6" s="113"/>
      <c r="P6" s="113"/>
      <c r="Q6" s="114"/>
    </row>
    <row r="7" spans="2:21" ht="15" customHeight="1" x14ac:dyDescent="0.2">
      <c r="B7" s="140" t="s">
        <v>7</v>
      </c>
      <c r="C7" s="141"/>
      <c r="D7" s="141"/>
      <c r="E7" s="141"/>
      <c r="F7" s="141"/>
      <c r="G7" s="141"/>
      <c r="H7" s="141"/>
      <c r="I7" s="113" t="s">
        <v>7</v>
      </c>
      <c r="J7" s="113"/>
      <c r="K7" s="113"/>
      <c r="L7" s="113"/>
      <c r="M7" s="113"/>
      <c r="N7" s="113"/>
      <c r="O7" s="113"/>
      <c r="P7" s="113"/>
      <c r="Q7" s="114"/>
    </row>
    <row r="8" spans="2:21" ht="15" customHeight="1" x14ac:dyDescent="0.2">
      <c r="B8" s="142" t="s">
        <v>9</v>
      </c>
      <c r="C8" s="143"/>
      <c r="D8" s="143"/>
      <c r="E8" s="143"/>
      <c r="F8" s="143"/>
      <c r="G8" s="143"/>
      <c r="H8" s="143"/>
      <c r="I8" s="144"/>
      <c r="J8" s="144"/>
      <c r="K8" s="144"/>
      <c r="L8" s="144"/>
      <c r="M8" s="144"/>
      <c r="N8" s="144"/>
      <c r="O8" s="144"/>
      <c r="P8" s="144"/>
      <c r="Q8" s="145"/>
    </row>
    <row r="9" spans="2:21" ht="15" customHeight="1" x14ac:dyDescent="0.2">
      <c r="B9" s="133" t="s">
        <v>63</v>
      </c>
      <c r="C9" s="133"/>
      <c r="D9" s="133"/>
      <c r="E9" s="133"/>
      <c r="F9" s="133"/>
      <c r="G9" s="133"/>
      <c r="H9" s="133"/>
      <c r="I9" s="133"/>
      <c r="J9" s="133"/>
      <c r="K9" s="133"/>
      <c r="L9" s="133"/>
      <c r="M9" s="133"/>
      <c r="N9" s="133"/>
      <c r="O9" s="133"/>
      <c r="P9" s="133"/>
      <c r="Q9" s="133"/>
    </row>
    <row r="10" spans="2:21" ht="15" customHeight="1" x14ac:dyDescent="0.2">
      <c r="B10" s="134" t="s">
        <v>10</v>
      </c>
      <c r="C10" s="88" t="s">
        <v>12</v>
      </c>
      <c r="D10" s="134" t="s">
        <v>1006</v>
      </c>
      <c r="E10" s="136"/>
      <c r="F10" s="137">
        <v>1</v>
      </c>
      <c r="G10" s="138"/>
      <c r="H10" s="138">
        <f>F10+1</f>
        <v>2</v>
      </c>
      <c r="I10" s="138"/>
      <c r="J10" s="138">
        <f>H10+1</f>
        <v>3</v>
      </c>
      <c r="K10" s="138"/>
      <c r="L10" s="139">
        <f>J10+1</f>
        <v>4</v>
      </c>
      <c r="M10" s="137"/>
      <c r="N10" s="139">
        <f>L10+1</f>
        <v>5</v>
      </c>
      <c r="O10" s="137"/>
      <c r="P10" s="139">
        <f>N10+1</f>
        <v>6</v>
      </c>
      <c r="Q10" s="137"/>
      <c r="R10" s="43"/>
      <c r="S10" s="44"/>
      <c r="T10" s="44"/>
      <c r="U10" s="44"/>
    </row>
    <row r="11" spans="2:21" ht="15" customHeight="1" thickBot="1" x14ac:dyDescent="0.25">
      <c r="B11" s="135"/>
      <c r="C11" s="89" t="s">
        <v>64</v>
      </c>
      <c r="D11" s="90" t="s">
        <v>65</v>
      </c>
      <c r="E11" s="91" t="s">
        <v>66</v>
      </c>
      <c r="F11" s="92" t="s">
        <v>65</v>
      </c>
      <c r="G11" s="93" t="s">
        <v>66</v>
      </c>
      <c r="H11" s="90" t="s">
        <v>65</v>
      </c>
      <c r="I11" s="93" t="s">
        <v>66</v>
      </c>
      <c r="J11" s="90" t="s">
        <v>65</v>
      </c>
      <c r="K11" s="93" t="s">
        <v>66</v>
      </c>
      <c r="L11" s="90" t="s">
        <v>65</v>
      </c>
      <c r="M11" s="93" t="s">
        <v>66</v>
      </c>
      <c r="N11" s="90" t="s">
        <v>65</v>
      </c>
      <c r="O11" s="93" t="s">
        <v>66</v>
      </c>
      <c r="P11" s="90" t="s">
        <v>65</v>
      </c>
      <c r="Q11" s="93" t="s">
        <v>66</v>
      </c>
      <c r="R11" s="45"/>
      <c r="S11" s="46"/>
    </row>
    <row r="12" spans="2:21" ht="15" customHeight="1" x14ac:dyDescent="0.2">
      <c r="B12" s="47">
        <v>1</v>
      </c>
      <c r="C12" s="48" t="str">
        <f>IFERROR(VLOOKUP(B12,'Planilha Orçamentária'!$B:$J,3,FALSE),0)</f>
        <v xml:space="preserve">Serviços Preliminares </v>
      </c>
      <c r="D12" s="49">
        <f>IFERROR(VLOOKUP(B12,'Planilha Orçamentária'!$B:$J,9,FALSE),0)</f>
        <v>0</v>
      </c>
      <c r="E12" s="50" t="str">
        <f>IFERROR(D12/$D$19,"")</f>
        <v/>
      </c>
      <c r="F12" s="51">
        <f>$D$12/6</f>
        <v>0</v>
      </c>
      <c r="G12" s="52" t="str">
        <f>IFERROR(F12/D12,"")</f>
        <v/>
      </c>
      <c r="H12" s="51">
        <f>$D$12/6</f>
        <v>0</v>
      </c>
      <c r="I12" s="52" t="str">
        <f>IFERROR(H12/D12,"")</f>
        <v/>
      </c>
      <c r="J12" s="51">
        <f>$D$12/6</f>
        <v>0</v>
      </c>
      <c r="K12" s="52" t="str">
        <f>IFERROR(J12/D12,"")</f>
        <v/>
      </c>
      <c r="L12" s="51">
        <f>$D$12/6</f>
        <v>0</v>
      </c>
      <c r="M12" s="53" t="str">
        <f>IFERROR(L12/D12,"")</f>
        <v/>
      </c>
      <c r="N12" s="51">
        <f>$D$12/6</f>
        <v>0</v>
      </c>
      <c r="O12" s="53" t="str">
        <f>IFERROR(N12/D12,"")</f>
        <v/>
      </c>
      <c r="P12" s="51">
        <f>$D$12/6</f>
        <v>0</v>
      </c>
      <c r="Q12" s="53" t="str">
        <f>IFERROR(P12/D12,"")</f>
        <v/>
      </c>
      <c r="R12" s="45"/>
      <c r="S12" s="46"/>
    </row>
    <row r="13" spans="2:21" ht="15" customHeight="1" x14ac:dyDescent="0.2">
      <c r="B13" s="54">
        <v>2</v>
      </c>
      <c r="C13" s="48" t="str">
        <f>IFERROR(VLOOKUP(B13,'Planilha Orçamentária'!$B:$J,3,FALSE),0)</f>
        <v>Administração Local</v>
      </c>
      <c r="D13" s="55">
        <f>IFERROR(VLOOKUP(B13,'Planilha Orçamentária'!$B:$J,9,FALSE),0)</f>
        <v>0</v>
      </c>
      <c r="E13" s="56" t="str">
        <f>IFERROR(D13/$D$19,"")</f>
        <v/>
      </c>
      <c r="F13" s="57">
        <f>$D$13/6</f>
        <v>0</v>
      </c>
      <c r="G13" s="58" t="str">
        <f>IFERROR(F13/D13,"")</f>
        <v/>
      </c>
      <c r="H13" s="57">
        <f>$D$13/6</f>
        <v>0</v>
      </c>
      <c r="I13" s="58" t="str">
        <f>IFERROR(H13/D13,"")</f>
        <v/>
      </c>
      <c r="J13" s="57">
        <f>$D$13/6</f>
        <v>0</v>
      </c>
      <c r="K13" s="58" t="str">
        <f>IFERROR(J13/D13,"")</f>
        <v/>
      </c>
      <c r="L13" s="57">
        <f>$D$13/6</f>
        <v>0</v>
      </c>
      <c r="M13" s="59" t="str">
        <f>IFERROR(L13/D13,"")</f>
        <v/>
      </c>
      <c r="N13" s="57">
        <f>$D$13/6</f>
        <v>0</v>
      </c>
      <c r="O13" s="59" t="str">
        <f>IFERROR(N13/D13,"")</f>
        <v/>
      </c>
      <c r="P13" s="57">
        <f>$D$13/6</f>
        <v>0</v>
      </c>
      <c r="Q13" s="59" t="str">
        <f>IFERROR(P13/D13,"")</f>
        <v/>
      </c>
      <c r="R13" s="45"/>
      <c r="S13" s="46"/>
    </row>
    <row r="14" spans="2:21" ht="15" customHeight="1" x14ac:dyDescent="0.2">
      <c r="B14" s="54">
        <v>3</v>
      </c>
      <c r="C14" s="48" t="str">
        <f>IFERROR(VLOOKUP(B14,'Planilha Orçamentária'!$B:$J,3,FALSE),0)</f>
        <v>Mobilização e Desmobilização de Obra</v>
      </c>
      <c r="D14" s="55">
        <f>IFERROR(VLOOKUP(B14,'Planilha Orçamentária'!$B:$J,9,FALSE),0)</f>
        <v>0</v>
      </c>
      <c r="E14" s="56" t="str">
        <f>IFERROR(D14/$D$19,"")</f>
        <v/>
      </c>
      <c r="F14" s="57">
        <f>$D$14/6</f>
        <v>0</v>
      </c>
      <c r="G14" s="58" t="str">
        <f>IFERROR(F14/D14,"")</f>
        <v/>
      </c>
      <c r="H14" s="57">
        <f>$D$14/6</f>
        <v>0</v>
      </c>
      <c r="I14" s="58" t="str">
        <f>IFERROR(H14/D14,"")</f>
        <v/>
      </c>
      <c r="J14" s="57">
        <f>$D$14/6</f>
        <v>0</v>
      </c>
      <c r="K14" s="58" t="str">
        <f>IFERROR(J14/D14,"")</f>
        <v/>
      </c>
      <c r="L14" s="57">
        <f>$D$14/6</f>
        <v>0</v>
      </c>
      <c r="M14" s="59" t="str">
        <f>IFERROR(L14/D14,"")</f>
        <v/>
      </c>
      <c r="N14" s="57">
        <f>$D$14/6</f>
        <v>0</v>
      </c>
      <c r="O14" s="59" t="str">
        <f>IFERROR(N14/D14,"")</f>
        <v/>
      </c>
      <c r="P14" s="57">
        <f>$D$14/6</f>
        <v>0</v>
      </c>
      <c r="Q14" s="59" t="str">
        <f>IFERROR(P14/D14,"")</f>
        <v/>
      </c>
      <c r="R14" s="45"/>
      <c r="S14" s="46"/>
    </row>
    <row r="15" spans="2:21" ht="15" customHeight="1" x14ac:dyDescent="0.2">
      <c r="B15" s="54">
        <v>4</v>
      </c>
      <c r="C15" s="48" t="str">
        <f>IFERROR(VLOOKUP(B15,'Planilha Orçamentária'!$B:$J,3,FALSE),0)</f>
        <v>Serviços Ambientais</v>
      </c>
      <c r="D15" s="55">
        <f>IFERROR(VLOOKUP(B15,'Planilha Orçamentária'!$B:$J,9,FALSE),0)</f>
        <v>0</v>
      </c>
      <c r="E15" s="56" t="str">
        <f>IFERROR(D15/$D$19,"")</f>
        <v/>
      </c>
      <c r="F15" s="57">
        <f>$D$15/2</f>
        <v>0</v>
      </c>
      <c r="G15" s="58" t="str">
        <f>IFERROR(F15/D15,"")</f>
        <v/>
      </c>
      <c r="H15" s="55">
        <v>0</v>
      </c>
      <c r="I15" s="58" t="str">
        <f>IFERROR(H15/D15,"")</f>
        <v/>
      </c>
      <c r="J15" s="55">
        <v>0</v>
      </c>
      <c r="K15" s="58" t="str">
        <f>IFERROR(J15/D15,"")</f>
        <v/>
      </c>
      <c r="L15" s="55">
        <v>0</v>
      </c>
      <c r="M15" s="59" t="str">
        <f>IFERROR(L15/D15,"")</f>
        <v/>
      </c>
      <c r="N15" s="55">
        <v>0</v>
      </c>
      <c r="O15" s="59" t="str">
        <f>IFERROR(N15/D15,"")</f>
        <v/>
      </c>
      <c r="P15" s="57">
        <f>$D$15/2</f>
        <v>0</v>
      </c>
      <c r="Q15" s="59" t="str">
        <f>IFERROR(P15/D15,"")</f>
        <v/>
      </c>
      <c r="R15" s="45"/>
      <c r="S15" s="46"/>
    </row>
    <row r="16" spans="2:21" ht="15" customHeight="1" x14ac:dyDescent="0.2">
      <c r="B16" s="54">
        <v>5</v>
      </c>
      <c r="C16" s="48" t="str">
        <f>IFERROR(VLOOKUP(B16,'Planilha Orçamentária'!$B:$J,3,FALSE),0)</f>
        <v>Construção de Redes de Drenagem</v>
      </c>
      <c r="D16" s="55">
        <f>IFERROR(VLOOKUP(B16,'Planilha Orçamentária'!$B:$J,9,FALSE),0)</f>
        <v>0</v>
      </c>
      <c r="E16" s="56" t="str">
        <f>IFERROR(D16/$D$19,"")</f>
        <v/>
      </c>
      <c r="F16" s="57">
        <f>$D$16/6</f>
        <v>0</v>
      </c>
      <c r="G16" s="58" t="str">
        <f>IFERROR(F16/D16,"")</f>
        <v/>
      </c>
      <c r="H16" s="57">
        <f>$D$16/6</f>
        <v>0</v>
      </c>
      <c r="I16" s="58" t="str">
        <f>IFERROR(H16/D16,"")</f>
        <v/>
      </c>
      <c r="J16" s="57">
        <f>$D$16/6</f>
        <v>0</v>
      </c>
      <c r="K16" s="58" t="str">
        <f>IFERROR(J16/D16,"")</f>
        <v/>
      </c>
      <c r="L16" s="57">
        <f>$D$16/6</f>
        <v>0</v>
      </c>
      <c r="M16" s="59" t="str">
        <f>IFERROR(L16/D16,"")</f>
        <v/>
      </c>
      <c r="N16" s="57">
        <f>$D$16/6</f>
        <v>0</v>
      </c>
      <c r="O16" s="59" t="str">
        <f>IFERROR(N16/D16,"")</f>
        <v/>
      </c>
      <c r="P16" s="57">
        <f>$D$16/6</f>
        <v>0</v>
      </c>
      <c r="Q16" s="59" t="str">
        <f>IFERROR(P16/D16,"")</f>
        <v/>
      </c>
      <c r="R16" s="45"/>
      <c r="S16" s="46"/>
    </row>
    <row r="17" spans="2:19" ht="15" customHeight="1" x14ac:dyDescent="0.2">
      <c r="B17" s="54">
        <v>6</v>
      </c>
      <c r="C17" s="48" t="str">
        <f>IFERROR(VLOOKUP(B17,'Planilha Orçamentária'!$B:$J,3,FALSE),0)</f>
        <v>Construções Especiais de Concreto</v>
      </c>
      <c r="D17" s="55">
        <f>IFERROR(VLOOKUP(B17,'Planilha Orçamentária'!$B:$J,9,FALSE),0)</f>
        <v>0</v>
      </c>
      <c r="E17" s="56" t="str">
        <f>IFERROR(D17/$D$19,"")</f>
        <v/>
      </c>
      <c r="F17" s="57">
        <f>$D$17/6</f>
        <v>0</v>
      </c>
      <c r="G17" s="58" t="str">
        <f t="shared" ref="G17" si="0">IFERROR(F17/D17,"")</f>
        <v/>
      </c>
      <c r="H17" s="57">
        <f>$D$17/6</f>
        <v>0</v>
      </c>
      <c r="I17" s="58" t="str">
        <f t="shared" ref="I17" si="1">IFERROR(H17/D17,"")</f>
        <v/>
      </c>
      <c r="J17" s="57">
        <f>$D$17/6</f>
        <v>0</v>
      </c>
      <c r="K17" s="58" t="str">
        <f t="shared" ref="K17" si="2">IFERROR(J17/D17,"")</f>
        <v/>
      </c>
      <c r="L17" s="57">
        <f>$D$17/6</f>
        <v>0</v>
      </c>
      <c r="M17" s="59" t="str">
        <f t="shared" ref="M17" si="3">IFERROR(L17/D17,"")</f>
        <v/>
      </c>
      <c r="N17" s="57">
        <f>$D$17/6</f>
        <v>0</v>
      </c>
      <c r="O17" s="59" t="str">
        <f t="shared" ref="O17" si="4">IFERROR(N17/D17,"")</f>
        <v/>
      </c>
      <c r="P17" s="57">
        <f>$D$17/6</f>
        <v>0</v>
      </c>
      <c r="Q17" s="59" t="str">
        <f t="shared" ref="Q17" si="5">IFERROR(P17/D17,"")</f>
        <v/>
      </c>
      <c r="R17" s="45"/>
      <c r="S17" s="46"/>
    </row>
    <row r="18" spans="2:19" ht="15" customHeight="1" x14ac:dyDescent="0.2">
      <c r="B18" s="60"/>
      <c r="C18" s="61"/>
      <c r="D18" s="62"/>
      <c r="E18" s="63"/>
      <c r="F18" s="62"/>
      <c r="G18" s="64"/>
      <c r="H18" s="62"/>
      <c r="I18" s="64"/>
      <c r="J18" s="62"/>
      <c r="K18" s="64"/>
      <c r="L18" s="62"/>
      <c r="M18" s="64"/>
      <c r="N18" s="62"/>
      <c r="O18" s="64"/>
      <c r="P18" s="62"/>
      <c r="Q18" s="64"/>
    </row>
    <row r="19" spans="2:19" ht="15" customHeight="1" x14ac:dyDescent="0.2">
      <c r="B19" s="129" t="s">
        <v>67</v>
      </c>
      <c r="C19" s="130"/>
      <c r="D19" s="65">
        <f>SUM(D12:D17)</f>
        <v>0</v>
      </c>
      <c r="E19" s="66">
        <f>SUM(E12:E17)</f>
        <v>0</v>
      </c>
      <c r="F19" s="67">
        <f>SUM(F12:F17)</f>
        <v>0</v>
      </c>
      <c r="G19" s="68">
        <f>IFERROR(F19/$D$19,0)</f>
        <v>0</v>
      </c>
      <c r="H19" s="69">
        <f>SUM(H12:H17)</f>
        <v>0</v>
      </c>
      <c r="I19" s="68">
        <f>IFERROR(H19/$D$19,0)</f>
        <v>0</v>
      </c>
      <c r="J19" s="69">
        <f>SUM(J12:J17)</f>
        <v>0</v>
      </c>
      <c r="K19" s="68">
        <f>IFERROR(J19/$D$19,0)</f>
        <v>0</v>
      </c>
      <c r="L19" s="69">
        <f>SUM(L12:L17)</f>
        <v>0</v>
      </c>
      <c r="M19" s="68">
        <f>IFERROR(L19/$D$19,0)</f>
        <v>0</v>
      </c>
      <c r="N19" s="69">
        <f>SUM(N12:N17)</f>
        <v>0</v>
      </c>
      <c r="O19" s="68">
        <f>IFERROR(N19/$D$19,0)</f>
        <v>0</v>
      </c>
      <c r="P19" s="69">
        <f>SUM(P12:P17)</f>
        <v>0</v>
      </c>
      <c r="Q19" s="68">
        <f>IFERROR(P19/$D$19,0)</f>
        <v>0</v>
      </c>
    </row>
    <row r="20" spans="2:19" ht="15" customHeight="1" x14ac:dyDescent="0.2">
      <c r="B20" s="129" t="s">
        <v>68</v>
      </c>
      <c r="C20" s="130"/>
      <c r="D20" s="70">
        <f>LARGE(F20:Q20,1)</f>
        <v>0</v>
      </c>
      <c r="E20" s="66">
        <f>IFERROR(D20/D19,0)</f>
        <v>0</v>
      </c>
      <c r="F20" s="71">
        <f>F19</f>
        <v>0</v>
      </c>
      <c r="G20" s="72">
        <f>G19</f>
        <v>0</v>
      </c>
      <c r="H20" s="73">
        <f t="shared" ref="H20:Q20" si="6">F20+H19</f>
        <v>0</v>
      </c>
      <c r="I20" s="72">
        <f t="shared" si="6"/>
        <v>0</v>
      </c>
      <c r="J20" s="73">
        <f t="shared" si="6"/>
        <v>0</v>
      </c>
      <c r="K20" s="72">
        <f t="shared" si="6"/>
        <v>0</v>
      </c>
      <c r="L20" s="73">
        <f t="shared" si="6"/>
        <v>0</v>
      </c>
      <c r="M20" s="74">
        <f t="shared" si="6"/>
        <v>0</v>
      </c>
      <c r="N20" s="73">
        <f t="shared" si="6"/>
        <v>0</v>
      </c>
      <c r="O20" s="74">
        <f t="shared" si="6"/>
        <v>0</v>
      </c>
      <c r="P20" s="73">
        <f t="shared" si="6"/>
        <v>0</v>
      </c>
      <c r="Q20" s="74">
        <f t="shared" si="6"/>
        <v>0</v>
      </c>
    </row>
    <row r="21" spans="2:19" ht="15" customHeight="1" x14ac:dyDescent="0.2"/>
    <row r="22" spans="2:19" ht="15" hidden="1" customHeight="1" x14ac:dyDescent="0.25">
      <c r="B22" s="131" t="s">
        <v>69</v>
      </c>
      <c r="C22" s="131"/>
      <c r="D22" s="131"/>
      <c r="E22" s="131"/>
      <c r="F22" s="131"/>
      <c r="G22" s="131"/>
      <c r="H22" s="131"/>
      <c r="I22" s="131"/>
      <c r="J22" s="131"/>
      <c r="K22" s="131"/>
      <c r="L22" s="131"/>
      <c r="M22" s="131"/>
      <c r="N22" s="131"/>
      <c r="O22" s="131"/>
      <c r="P22" s="131"/>
      <c r="Q22" s="131"/>
    </row>
    <row r="23" spans="2:19" ht="15" hidden="1" customHeight="1" x14ac:dyDescent="0.2">
      <c r="B23" s="39" t="s">
        <v>70</v>
      </c>
      <c r="D23" s="39"/>
      <c r="E23" s="132"/>
      <c r="F23" s="132"/>
      <c r="G23" s="132"/>
      <c r="H23" s="132"/>
      <c r="I23" s="132"/>
      <c r="J23" s="132"/>
      <c r="K23" s="132"/>
      <c r="L23" s="132"/>
    </row>
    <row r="24" spans="2:19" ht="15" hidden="1" customHeight="1" x14ac:dyDescent="0.2">
      <c r="B24" s="40" t="s">
        <v>71</v>
      </c>
      <c r="D24" s="39"/>
      <c r="E24" s="132"/>
      <c r="F24" s="132"/>
      <c r="G24" s="132"/>
      <c r="H24" s="132"/>
      <c r="I24" s="132"/>
      <c r="J24" s="132"/>
      <c r="K24" s="132"/>
      <c r="L24" s="132"/>
    </row>
    <row r="25" spans="2:19" ht="15" hidden="1" customHeight="1" x14ac:dyDescent="0.2">
      <c r="B25" s="40" t="s">
        <v>72</v>
      </c>
      <c r="D25" s="39"/>
      <c r="E25" s="132"/>
      <c r="F25" s="132"/>
      <c r="G25" s="132"/>
      <c r="H25" s="132"/>
      <c r="I25" s="132"/>
      <c r="J25" s="132"/>
      <c r="K25" s="132"/>
      <c r="L25" s="132"/>
    </row>
    <row r="26" spans="2:19" ht="15" customHeight="1" x14ac:dyDescent="0.2">
      <c r="D26" s="39"/>
      <c r="E26" s="132"/>
      <c r="F26" s="132"/>
      <c r="G26" s="132"/>
      <c r="H26" s="132"/>
      <c r="I26" s="132"/>
      <c r="J26" s="132"/>
      <c r="K26" s="132"/>
      <c r="L26" s="132"/>
    </row>
    <row r="27" spans="2:19" ht="15" customHeight="1" x14ac:dyDescent="0.2"/>
    <row r="28" spans="2:19" ht="15" customHeight="1" x14ac:dyDescent="0.2"/>
    <row r="29" spans="2:19" ht="15" customHeight="1" x14ac:dyDescent="0.2"/>
    <row r="30" spans="2:19" ht="15" customHeight="1" x14ac:dyDescent="0.2"/>
    <row r="31" spans="2:19" ht="15" customHeight="1" x14ac:dyDescent="0.2"/>
    <row r="32" spans="2:19" ht="15" customHeight="1" x14ac:dyDescent="0.2"/>
    <row r="33" spans="2:6" ht="15" customHeight="1" x14ac:dyDescent="0.2"/>
    <row r="34" spans="2:6" ht="15" customHeight="1" x14ac:dyDescent="0.2">
      <c r="B34" s="75"/>
    </row>
    <row r="35" spans="2:6" ht="15" customHeight="1" x14ac:dyDescent="0.2">
      <c r="C35" s="38"/>
      <c r="D35" s="38"/>
      <c r="E35" s="38"/>
      <c r="F35" s="38"/>
    </row>
    <row r="36" spans="2:6" ht="15" customHeight="1" x14ac:dyDescent="0.2"/>
    <row r="37" spans="2:6" ht="15" customHeight="1" x14ac:dyDescent="0.2"/>
    <row r="38" spans="2:6" ht="15" customHeight="1" x14ac:dyDescent="0.2"/>
    <row r="39" spans="2:6" ht="15" customHeight="1" x14ac:dyDescent="0.2"/>
    <row r="40" spans="2:6" ht="15" customHeight="1" x14ac:dyDescent="0.2"/>
  </sheetData>
  <mergeCells count="25">
    <mergeCell ref="B2:Q2"/>
    <mergeCell ref="B3:Q3"/>
    <mergeCell ref="B4:H4"/>
    <mergeCell ref="I4:Q4"/>
    <mergeCell ref="B5:H5"/>
    <mergeCell ref="I5:Q5"/>
    <mergeCell ref="B6:H6"/>
    <mergeCell ref="I6:Q6"/>
    <mergeCell ref="B7:H7"/>
    <mergeCell ref="I7:Q7"/>
    <mergeCell ref="B8:H8"/>
    <mergeCell ref="I8:Q8"/>
    <mergeCell ref="B19:C19"/>
    <mergeCell ref="B20:C20"/>
    <mergeCell ref="B22:Q22"/>
    <mergeCell ref="E23:L26"/>
    <mergeCell ref="B9:Q9"/>
    <mergeCell ref="B10:B11"/>
    <mergeCell ref="D10:E10"/>
    <mergeCell ref="F10:G10"/>
    <mergeCell ref="H10:I10"/>
    <mergeCell ref="J10:K10"/>
    <mergeCell ref="L10:M10"/>
    <mergeCell ref="N10:O10"/>
    <mergeCell ref="P10:Q10"/>
  </mergeCells>
  <printOptions horizontalCentered="1"/>
  <pageMargins left="0.59055118110236227" right="0.59055118110236227" top="0.78740157480314965" bottom="0.98425196850393704" header="0.19685039370078741" footer="0.19685039370078741"/>
  <pageSetup paperSize="9" scale="60" fitToHeight="0" orientation="landscape" r:id="rId1"/>
  <headerFooter scaleWithDoc="0">
    <oddFooter>&amp;L  ________________________________________
Carimbo e Assinatura do Representante da Empresa&amp;C________________________________________
Carimbo e Assinatura do Responsável Técnico Executor&amp;RPágina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Lista</vt:lpstr>
      <vt:lpstr>Planilha Orçamentária</vt:lpstr>
      <vt:lpstr>Cronograma F.F (Licitação)</vt:lpstr>
      <vt:lpstr>ADITIVO</vt:lpstr>
      <vt:lpstr>'Cronograma F.F (Licitação)'!Area_de_impressao</vt:lpstr>
      <vt:lpstr>'Planilha Orçamentária'!Area_de_impressao</vt:lpstr>
      <vt:lpstr>MODALIDADE</vt:lpstr>
      <vt:lpstr>MUNICÍPIO</vt:lpstr>
      <vt:lpstr>'Planilha Orçamentária'!Titulos_de_impressao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Deiwid Breno Goncalves da Silva</dc:creator>
  <cp:lastModifiedBy>Jonathas</cp:lastModifiedBy>
  <cp:lastPrinted>2020-03-26T17:42:08Z</cp:lastPrinted>
  <dcterms:created xsi:type="dcterms:W3CDTF">2019-01-16T16:06:04Z</dcterms:created>
  <dcterms:modified xsi:type="dcterms:W3CDTF">2020-03-26T17:46:26Z</dcterms:modified>
</cp:coreProperties>
</file>